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comments1.xml" ContentType="application/vnd.openxmlformats-officedocument.spreadsheetml.comments+xml"/>
  <Override PartName="/xl/drawings/drawing3.xml" ContentType="application/vnd.openxmlformats-officedocument.drawing+xml"/>
  <Override PartName="/xl/calcChain.xml" ContentType="application/vnd.openxmlformats-officedocument.spreadsheetml.calcChain+xml"/>
  <Override PartName="/docMetadata/LabelInfo.xml" ContentType="application/vnd.ms-office.classificationlabel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microsoft.com/office/2020/02/relationships/classificationlabels" Target="docMetadata/LabelInfo.xml"/><Relationship Id="rId1" Type="http://schemas.openxmlformats.org/officeDocument/2006/relationships/officeDocument" Target="xl/workbook.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6731"/>
  <workbookPr/>
  <mc:AlternateContent xmlns:mc="http://schemas.openxmlformats.org/markup-compatibility/2006">
    <mc:Choice Requires="x15">
      <x15ac:absPath xmlns:x15ac="http://schemas.microsoft.com/office/spreadsheetml/2010/11/ac" url="C:\Users\14910821864\Desktop\Serviços Veterinários\Pós PRFN\A PUBLICAR\"/>
    </mc:Choice>
  </mc:AlternateContent>
  <xr:revisionPtr revIDLastSave="0" documentId="13_ncr:1_{8F5299FB-5EF0-4875-8EBC-B24B4334FCED}" xr6:coauthVersionLast="47" xr6:coauthVersionMax="47" xr10:uidLastSave="{00000000-0000-0000-0000-000000000000}"/>
  <bookViews>
    <workbookView xWindow="1950" yWindow="1950" windowWidth="21600" windowHeight="11385" tabRatio="696" activeTab="4" xr2:uid="{00000000-000D-0000-FFFF-FFFF00000000}"/>
  </bookViews>
  <sheets>
    <sheet name="Benefícios da mão de obra" sheetId="1" r:id="rId1"/>
    <sheet name="insumos diversos" sheetId="2" r:id="rId2"/>
    <sheet name="Serv Med+RT+Proc Extra" sheetId="8" r:id="rId3"/>
    <sheet name="tratador ALF Santos - item 3" sheetId="3" r:id="rId4"/>
    <sheet name="proposta final" sheetId="6" r:id="rId5"/>
  </sheets>
  <definedNames>
    <definedName name="_xlnm.Print_Area" localSheetId="0">'Benefícios da mão de obra'!$A$2:$G$19</definedName>
    <definedName name="_xlnm.Print_Area" localSheetId="1">'insumos diversos'!$A$1:$I$69</definedName>
    <definedName name="_xlnm.Print_Area" localSheetId="4">'proposta final'!$A$1:$H$24</definedName>
    <definedName name="_xlnm.Print_Area" localSheetId="2">'Serv Med+RT+Proc Extra'!$A$1:$E$27</definedName>
    <definedName name="_xlnm.Print_Area" localSheetId="3">'tratador ALF Santos - item 3'!$A$1:$H$137</definedName>
    <definedName name="Excel_BuiltIn_Print_Area" localSheetId="0">'Benefícios da mão de obra'!$A$2:$G$14</definedName>
    <definedName name="Excel_BuiltIn_Print_Area" localSheetId="1">'insumos diversos'!$A$1:$F$50</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G12" i="1" l="1"/>
  <c r="E65" i="2" l="1"/>
  <c r="E64" i="2"/>
  <c r="E63" i="2"/>
  <c r="E46" i="2"/>
  <c r="H91" i="3"/>
  <c r="E13" i="6"/>
  <c r="H97" i="3" l="1"/>
  <c r="H55" i="3"/>
  <c r="H50" i="3"/>
  <c r="H25" i="3"/>
  <c r="F26" i="3" s="1"/>
  <c r="H24" i="3"/>
  <c r="H48" i="3"/>
  <c r="A16" i="1"/>
  <c r="C12" i="1"/>
  <c r="G16" i="1"/>
  <c r="G51" i="3" s="1"/>
  <c r="H51" i="3" s="1"/>
  <c r="G19" i="1"/>
  <c r="G52" i="3" s="1"/>
  <c r="H52" i="3" s="1"/>
  <c r="G9" i="1"/>
  <c r="G47" i="3" s="1"/>
  <c r="H47" i="3" s="1"/>
  <c r="G67" i="2"/>
  <c r="G49" i="2"/>
  <c r="G30" i="2"/>
  <c r="E17" i="6"/>
  <c r="E21" i="2"/>
  <c r="B13" i="8"/>
  <c r="B15" i="8" s="1"/>
  <c r="B16" i="8" s="1"/>
  <c r="G6" i="1"/>
  <c r="G49" i="3" s="1"/>
  <c r="E45" i="2"/>
  <c r="E44" i="2"/>
  <c r="E43" i="2"/>
  <c r="E24" i="2"/>
  <c r="E15" i="2"/>
  <c r="E14" i="2"/>
  <c r="E57" i="2"/>
  <c r="G46" i="3"/>
  <c r="H46" i="3" s="1"/>
  <c r="E4" i="2"/>
  <c r="E5" i="2"/>
  <c r="E6" i="2"/>
  <c r="E7" i="2"/>
  <c r="E8" i="2"/>
  <c r="E9" i="2"/>
  <c r="E10" i="2"/>
  <c r="E11" i="2"/>
  <c r="E12" i="2"/>
  <c r="E13" i="2"/>
  <c r="E22" i="2"/>
  <c r="E23" i="2"/>
  <c r="E25" i="2"/>
  <c r="E26" i="2"/>
  <c r="E27" i="2"/>
  <c r="E34" i="2"/>
  <c r="E35" i="2"/>
  <c r="E36" i="2"/>
  <c r="E37" i="2"/>
  <c r="E38" i="2"/>
  <c r="E39" i="2"/>
  <c r="E40" i="2"/>
  <c r="E41" i="2"/>
  <c r="E42" i="2"/>
  <c r="E47" i="2"/>
  <c r="E48" i="2"/>
  <c r="E53" i="2"/>
  <c r="E54" i="2"/>
  <c r="E55" i="2"/>
  <c r="E56" i="2"/>
  <c r="E58" i="2"/>
  <c r="E59" i="2"/>
  <c r="E60" i="2"/>
  <c r="E61" i="2"/>
  <c r="E62" i="2"/>
  <c r="G24" i="3"/>
  <c r="G25" i="3"/>
  <c r="F36" i="3"/>
  <c r="F33" i="3" s="1"/>
  <c r="F61" i="3"/>
  <c r="F63" i="3"/>
  <c r="F71" i="3"/>
  <c r="F73" i="3"/>
  <c r="F75" i="3"/>
  <c r="F77" i="3"/>
  <c r="F80" i="3"/>
  <c r="G88" i="3"/>
  <c r="F107" i="3"/>
  <c r="F110" i="3"/>
  <c r="E14" i="6"/>
  <c r="E16" i="6"/>
  <c r="E18" i="6"/>
  <c r="E15" i="6"/>
  <c r="B25" i="8"/>
  <c r="D13" i="6" s="1"/>
  <c r="D14" i="6" s="1"/>
  <c r="B21" i="8"/>
  <c r="C13" i="6" s="1"/>
  <c r="D17" i="6" l="1"/>
  <c r="D18" i="6"/>
  <c r="D15" i="6"/>
  <c r="D16" i="6"/>
  <c r="F19" i="6"/>
  <c r="B17" i="8"/>
  <c r="E67" i="2"/>
  <c r="G98" i="3" s="1"/>
  <c r="H98" i="3" s="1"/>
  <c r="G53" i="3"/>
  <c r="G58" i="3" s="1"/>
  <c r="H49" i="3"/>
  <c r="H53" i="3" s="1"/>
  <c r="H58" i="3" s="1"/>
  <c r="E17" i="2"/>
  <c r="G94" i="3" s="1"/>
  <c r="H94" i="3" s="1"/>
  <c r="E49" i="2"/>
  <c r="G96" i="3" s="1"/>
  <c r="H96" i="3" s="1"/>
  <c r="E30" i="2"/>
  <c r="G95" i="3" s="1"/>
  <c r="H95" i="3" s="1"/>
  <c r="F64" i="3"/>
  <c r="F27" i="3"/>
  <c r="H27" i="3" s="1"/>
  <c r="H28" i="3"/>
  <c r="F84" i="3"/>
  <c r="G29" i="3"/>
  <c r="G35" i="3" s="1"/>
  <c r="G44" i="3" s="1"/>
  <c r="F113" i="3"/>
  <c r="F62" i="3"/>
  <c r="G32" i="3" l="1"/>
  <c r="G33" i="3"/>
  <c r="G31" i="3"/>
  <c r="G34" i="3" s="1"/>
  <c r="G56" i="3" s="1"/>
  <c r="H99" i="3"/>
  <c r="G99" i="3"/>
  <c r="H29" i="3"/>
  <c r="G114" i="3"/>
  <c r="F124" i="3" s="1"/>
  <c r="F125" i="3" s="1"/>
  <c r="H114" i="3"/>
  <c r="H124" i="3" s="1"/>
  <c r="H125" i="3" s="1"/>
  <c r="G60" i="3"/>
  <c r="G65" i="3" s="1"/>
  <c r="G38" i="3"/>
  <c r="G36" i="3"/>
  <c r="G57" i="3" s="1"/>
  <c r="G40" i="3"/>
  <c r="G41" i="3"/>
  <c r="G42" i="3"/>
  <c r="G37" i="3"/>
  <c r="G39" i="3"/>
  <c r="G43" i="3"/>
  <c r="H32" i="3" l="1"/>
  <c r="H35" i="3"/>
  <c r="H40" i="3" s="1"/>
  <c r="H31" i="3"/>
  <c r="H34" i="3" s="1"/>
  <c r="H56" i="3" s="1"/>
  <c r="H33" i="3"/>
  <c r="H43" i="3"/>
  <c r="G63" i="3"/>
  <c r="G59" i="3"/>
  <c r="G68" i="3"/>
  <c r="G80" i="3" s="1"/>
  <c r="G64" i="3"/>
  <c r="G61" i="3"/>
  <c r="G62" i="3"/>
  <c r="H38" i="3" l="1"/>
  <c r="H39" i="3"/>
  <c r="H60" i="3"/>
  <c r="H37" i="3"/>
  <c r="H44" i="3"/>
  <c r="H41" i="3"/>
  <c r="H36" i="3"/>
  <c r="H57" i="3" s="1"/>
  <c r="H59" i="3" s="1"/>
  <c r="H42" i="3"/>
  <c r="G75" i="3"/>
  <c r="G71" i="3"/>
  <c r="G73" i="3"/>
  <c r="G82" i="3"/>
  <c r="G70" i="3"/>
  <c r="G77" i="3"/>
  <c r="G67" i="3"/>
  <c r="G84" i="3" l="1"/>
  <c r="G90" i="3" s="1"/>
  <c r="G92" i="3" s="1"/>
  <c r="H62" i="3"/>
  <c r="H65" i="3"/>
  <c r="H63" i="3"/>
  <c r="H68" i="3"/>
  <c r="H64" i="3"/>
  <c r="H61" i="3"/>
  <c r="H67" i="3" l="1"/>
  <c r="H82" i="3"/>
  <c r="H71" i="3"/>
  <c r="H77" i="3"/>
  <c r="H73" i="3"/>
  <c r="H75" i="3"/>
  <c r="H70" i="3"/>
  <c r="H80" i="3"/>
  <c r="G100" i="3"/>
  <c r="H84" i="3" l="1"/>
  <c r="G102" i="3"/>
  <c r="G103" i="3" s="1"/>
  <c r="H90" i="3" l="1"/>
  <c r="G104" i="3"/>
  <c r="G115" i="3" s="1"/>
  <c r="F129" i="3" s="1"/>
  <c r="H92" i="3" l="1"/>
  <c r="H100" i="3" s="1"/>
  <c r="H102" i="3" s="1"/>
  <c r="F130" i="3"/>
  <c r="G110" i="3"/>
  <c r="G108" i="3"/>
  <c r="G111" i="3"/>
  <c r="G107" i="3"/>
  <c r="F117" i="3"/>
  <c r="G109" i="3"/>
  <c r="G113" i="3" l="1"/>
  <c r="H103" i="3"/>
  <c r="H104" i="3" s="1"/>
  <c r="H115" i="3" s="1"/>
  <c r="F131" i="3"/>
  <c r="F118" i="3"/>
  <c r="F121" i="3"/>
  <c r="F122" i="3" s="1"/>
  <c r="H107" i="3" l="1"/>
  <c r="H129" i="3"/>
  <c r="I129" i="3" s="1"/>
  <c r="B13" i="6" s="1"/>
  <c r="H108" i="3"/>
  <c r="H111" i="3"/>
  <c r="H109" i="3"/>
  <c r="H110" i="3"/>
  <c r="H117" i="3"/>
  <c r="F132" i="3"/>
  <c r="H121" i="3" l="1"/>
  <c r="H122" i="3" s="1"/>
  <c r="H118" i="3"/>
  <c r="H130" i="3"/>
  <c r="I130" i="3" s="1"/>
  <c r="B14" i="6" s="1"/>
  <c r="F13" i="6"/>
  <c r="H113" i="3"/>
  <c r="F133" i="3"/>
  <c r="H131" i="3" l="1"/>
  <c r="I131" i="3" s="1"/>
  <c r="B15" i="6" s="1"/>
  <c r="F14" i="6"/>
  <c r="F134" i="3"/>
  <c r="H132" i="3" l="1"/>
  <c r="I132" i="3" s="1"/>
  <c r="B16" i="6" s="1"/>
  <c r="F15" i="6"/>
  <c r="F136" i="3"/>
  <c r="H133" i="3" l="1"/>
  <c r="I133" i="3" s="1"/>
  <c r="B17" i="6" s="1"/>
  <c r="F16" i="6"/>
  <c r="H134" i="3" l="1"/>
  <c r="I134" i="3" s="1"/>
  <c r="B18" i="6" s="1"/>
  <c r="F17" i="6"/>
  <c r="H136" i="3" l="1"/>
  <c r="I136" i="3" s="1"/>
  <c r="F18" i="6"/>
  <c r="F20" i="6" s="1"/>
  <c r="F21" i="6" s="1"/>
</calcChain>
</file>

<file path=xl/comments1.xml><?xml version="1.0" encoding="utf-8"?>
<comments xmlns="http://schemas.openxmlformats.org/spreadsheetml/2006/main" xmlns:mc="http://schemas.openxmlformats.org/markup-compatibility/2006" xmlns:xr="http://schemas.microsoft.com/office/spreadsheetml/2014/revision" mc:Ignorable="xr">
  <authors>
    <author/>
  </authors>
  <commentList>
    <comment ref="A20" authorId="0" shapeId="0" xr:uid="{00000000-0006-0000-0300-000001000000}">
      <text>
        <r>
          <rPr>
            <b/>
            <sz val="12"/>
            <color indexed="8"/>
            <rFont val="Tahoma"/>
            <family val="2"/>
          </rPr>
          <t xml:space="preserve">Remuneração </t>
        </r>
        <r>
          <rPr>
            <sz val="12"/>
            <color indexed="8"/>
            <rFont val="Tahoma"/>
            <family val="2"/>
          </rPr>
          <t xml:space="preserve">é o sálario base percebido pelo profissional em contrapartida pelos serviços prestados mais os adicionais cabíveis, tais como hora extra, adicional de insalubridade, adicional de periculosidade, adicional de risco de vida e demais que se fizerem necessários.
</t>
        </r>
      </text>
    </comment>
    <comment ref="A24" authorId="0" shapeId="0" xr:uid="{00000000-0006-0000-0300-000002000000}">
      <text>
        <r>
          <rPr>
            <b/>
            <sz val="12"/>
            <color indexed="8"/>
            <rFont val="Tahoma"/>
            <family val="2"/>
          </rPr>
          <t xml:space="preserve">Salário </t>
        </r>
        <r>
          <rPr>
            <sz val="12"/>
            <color indexed="8"/>
            <rFont val="Tahoma"/>
            <family val="2"/>
          </rPr>
          <t xml:space="preserve"> (CLT, Arts. 457 e 458) é o valor a ser efetivamente pago ao profissional envolvido diretamente na execução contratual, não podendo ser inferior ao estabelecido em acordo ou convenção coletiva, sentença normativa ou lei, ou ainda, quando da não existência destes, poderá ser aquele praticado no mercado ou apurado em publicações ou pesquisas setoriais para a categoria profissional correspondente.
</t>
        </r>
      </text>
    </comment>
    <comment ref="A25" authorId="0" shapeId="0" xr:uid="{00000000-0006-0000-0300-000003000000}">
      <text>
        <r>
          <rPr>
            <b/>
            <sz val="12"/>
            <color indexed="8"/>
            <rFont val="Tahoma"/>
            <family val="2"/>
          </rPr>
          <t xml:space="preserve">CLT, art. 189 e seguintes - CF/88, art. 7°, XXIII
</t>
        </r>
      </text>
    </comment>
    <comment ref="A35" authorId="0" shapeId="0" xr:uid="{00000000-0006-0000-0300-000004000000}">
      <text>
        <r>
          <rPr>
            <b/>
            <sz val="12"/>
            <color indexed="8"/>
            <rFont val="Tahoma"/>
            <family val="2"/>
          </rPr>
          <t xml:space="preserve">Encargos Sociais e Trabalhistas </t>
        </r>
        <r>
          <rPr>
            <sz val="12"/>
            <color indexed="8"/>
            <rFont val="Tahoma"/>
            <family val="2"/>
          </rPr>
          <t xml:space="preserve"> são os custos de mão-de-obra decorrente da legislação trabalhista e previdenciária, estimados em função das ocorrências verificadas na empresa e das peculiaridades da contratação, calculados mediante incedência percentual sobre a remuneração.
</t>
        </r>
      </text>
    </comment>
    <comment ref="A39" authorId="0" shapeId="0" xr:uid="{00000000-0006-0000-0300-000005000000}">
      <text>
        <r>
          <rPr>
            <b/>
            <sz val="12"/>
            <color indexed="8"/>
            <rFont val="Tahoma"/>
            <family val="2"/>
          </rPr>
          <t>Lei nº 11.457/07, arts. 2° e 3° - Receita Federal do Brasil
SESI ou SESC, SENAI ou SENAC, INCRA, SEBRAE, Salário Educação.
Quadro Resumo - Anexo III da Instrução Normativa INSS/SRP nº 03/2005
SESI - Serviço Social da Indústria - 1,5%
SESC - Serviço Social do comércio - 1,5%
SENAI - Serviço Nacional de Aprendizagem Indústrial - 1,0%
SENAC - Serviço Nacional de Aprendizagem Comércio - 1,0%
INCRA - Instituto Nacional de colonização e Reforma Agrária - 2,7% ou 0,2%
SALÁRIO - EDUCAÇÃO - 2,5%
SEBRAE - Serviço Brasileiro de Apoio às Micros e Pequenas Empresas - 0,3% ou 0,6%</t>
        </r>
      </text>
    </comment>
    <comment ref="A40" authorId="0" shapeId="0" xr:uid="{00000000-0006-0000-0300-000006000000}">
      <text>
        <r>
          <rPr>
            <b/>
            <sz val="12"/>
            <color indexed="8"/>
            <rFont val="Tahoma"/>
            <family val="2"/>
          </rPr>
          <t>Lei nº 11.457/07, arts. 2° e 3° - Receita Federal do Brasil
SESI ou SESC, SENAI ou SENAC, INCRA, SEBRAE, Salário Educação.
Quadro Resumo - Anexo III da Instrução Normativa INSS/SRP nº 03/2005
SESI - Serviço Social da Indústria - 1,5%
SESC - Serviço Social do comércio - 1,5%
SENAI - Serviço Nacional de Aprendizagem Indústrial - 1,0%
SENAC - Serviço Nacional de Aprendizagem Comércio - 1,0%
INCRA - Instituto Nacional de colonização e Reforma Agrária - 2,7% ou 0,2%
SALÁRIO - EDUCAÇÃO - 2,5%
SEBRAE - Serviço Brasileiro de Apoio às Micros e Pequenas Empresas - 0,3% ou 0,6%</t>
        </r>
      </text>
    </comment>
    <comment ref="A41" authorId="0" shapeId="0" xr:uid="{00000000-0006-0000-0300-000007000000}">
      <text>
        <r>
          <rPr>
            <b/>
            <sz val="12"/>
            <color indexed="8"/>
            <rFont val="Tahoma"/>
            <family val="2"/>
          </rPr>
          <t xml:space="preserve">Lei nº 11.457/07, arts. 2° e 3° - Receita Federal do Brasil
SESI ou SESC, SENAI ou SENAC, INCRA, SEBRAE, Salário Educação.
Quadro Resumo - Anexo III da Instrução Normativa INSS/SRP nº 03/2005
SESI - Serviço Social da Indústria - 1,5%
SESC - Serviço Social do comércio - 1,5%
SENAI - Serviço Nacional de Aprendizagem Indústrial - 1,0%
SENAC - Serviço Nacional de Aprendizagem Comércio - 1,0%
INCRA - Instituto Nacional de colonização e Reforma Agrária - 2,7% ou 0,2%
SALÁRIO - EDUCAÇÃO - 2,5%
SEBRAE - Serviço Brasileiro de Apoio às Micros e Pequenas Empresas - 0,3% ou 0,6%
</t>
        </r>
      </text>
    </comment>
    <comment ref="A42" authorId="0" shapeId="0" xr:uid="{00000000-0006-0000-0300-000008000000}">
      <text>
        <r>
          <rPr>
            <b/>
            <sz val="12"/>
            <color indexed="8"/>
            <rFont val="Tahoma"/>
            <family val="2"/>
          </rPr>
          <t xml:space="preserve">Lei nº 11.457/07, arts. 2° e 3° - Receita Federal do Brasil
SESI ou SESC, SENAI ou SENAC, INCRA, SEBRAE, Salário Educação.
Quadro Resumo - Anexo III da Instrução Normativa INSS/SRP nº 03/2005
SESI - Serviço Social da Indústria - 1,5%
SESC - Serviço Social do comércio - 1,5%
SENAI - Serviço Nacional de Aprendizagem Indústrial - 1,0%
SENAC - Serviço Nacional de Aprendizagem Comércio - 1,0%
INCRA - Instituto Nacional de colonização e Reforma Agrária - 2,7% ou 0,2%
SALÁRIO - EDUCAÇÃO - 2,5%
SEBRAE - Serviço Brasileiro de Apoio às Micros e Pequenas Empresas - 0,3% ou 0,6%
</t>
        </r>
      </text>
    </comment>
    <comment ref="A43" authorId="0" shapeId="0" xr:uid="{00000000-0006-0000-0300-000009000000}">
      <text>
        <r>
          <rPr>
            <b/>
            <sz val="12"/>
            <color indexed="8"/>
            <rFont val="Tahoma"/>
            <family val="2"/>
          </rPr>
          <t xml:space="preserve">art. 22, II, "a", "b" e "c" da Lei n° 8.212/91
</t>
        </r>
      </text>
    </comment>
    <comment ref="A44" authorId="0" shapeId="0" xr:uid="{00000000-0006-0000-0300-00000A000000}">
      <text>
        <r>
          <rPr>
            <b/>
            <sz val="12"/>
            <color indexed="8"/>
            <rFont val="Tahoma"/>
            <family val="2"/>
          </rPr>
          <t xml:space="preserve">Lei nº 11.457/07, arts. 2° e 3° - Receita Federal do Brasil
SESI ou SESC, SENAI ou SENAC, INCRA, SEBRAE, Salário Educação.
Quadro Resumo - Anexo III da Instrução Normativa INSS/SRP nº 03/2005
SESI - Serviço Social da Indústria - 1,5%
SESC - Serviço Social do comércio - 1,5%
SENAI - Serviço Nacional de Aprendizagem Indústrial - 1,0%
SENAC - Serviço Nacional de Aprendizagem Comércio - 1,0%
INCRA - Instituto Nacional de colonização e Reforma Agrária - 2,7% ou 0,2%
SALÁRIO - EDUCAÇÃO - 2,5%
SEBRAE - Serviço Brasileiro de Apoio às Micros e Pequenas Empresas - 0,3% ou 0,6%
</t>
        </r>
      </text>
    </comment>
    <comment ref="A70" authorId="0" shapeId="0" xr:uid="{00000000-0006-0000-0300-00000B000000}">
      <text>
        <r>
          <rPr>
            <b/>
            <sz val="12"/>
            <color indexed="8"/>
            <rFont val="Tahoma"/>
            <family val="2"/>
          </rPr>
          <t xml:space="preserve">CF/88, art. 7°, XVII e CLT, arts. 129 a 153
</t>
        </r>
      </text>
    </comment>
    <comment ref="A71" authorId="0" shapeId="0" xr:uid="{00000000-0006-0000-0300-00000C000000}">
      <text>
        <r>
          <rPr>
            <b/>
            <sz val="12"/>
            <color indexed="8"/>
            <rFont val="Tahoma"/>
            <family val="2"/>
          </rPr>
          <t>Lei nº 8.213/91, arts. 59 a 64 - RPS arts. 71 a 80</t>
        </r>
        <r>
          <rPr>
            <b/>
            <sz val="8"/>
            <color indexed="8"/>
            <rFont val="Tahoma"/>
            <family val="2"/>
          </rPr>
          <t xml:space="preserve"> 
</t>
        </r>
      </text>
    </comment>
    <comment ref="A73" authorId="0" shapeId="0" xr:uid="{00000000-0006-0000-0300-00000D000000}">
      <text>
        <r>
          <rPr>
            <b/>
            <sz val="12"/>
            <color indexed="8"/>
            <rFont val="Tahoma"/>
            <family val="2"/>
          </rPr>
          <t xml:space="preserve">Maternidade: CF/88, art 7º, XVIII, Lei nº 8.213/91, arts. 93 e seguintes e Lei nº 10.421/02
</t>
        </r>
        <r>
          <rPr>
            <sz val="8"/>
            <color indexed="8"/>
            <rFont val="Tahoma"/>
            <family val="2"/>
          </rPr>
          <t xml:space="preserve">
</t>
        </r>
      </text>
    </comment>
    <comment ref="A75" authorId="0" shapeId="0" xr:uid="{00000000-0006-0000-0300-00000E000000}">
      <text>
        <r>
          <rPr>
            <sz val="12"/>
            <color indexed="8"/>
            <rFont val="Tahoma"/>
            <family val="2"/>
          </rPr>
          <t xml:space="preserve">Paternidade: CF/88, art. 7º, XIX - Ato das Disposições Constitucionais Transitórias - ADCT, art. 10, § 1° </t>
        </r>
      </text>
    </comment>
    <comment ref="A80" authorId="0" shapeId="0" xr:uid="{00000000-0006-0000-0300-00000F000000}">
      <text>
        <r>
          <rPr>
            <b/>
            <sz val="12"/>
            <color indexed="8"/>
            <rFont val="Tahoma"/>
            <family val="2"/>
          </rPr>
          <t xml:space="preserve">Lei nº 8.213/91, arts. 19 a 23
</t>
        </r>
      </text>
    </comment>
    <comment ref="A82" authorId="0" shapeId="0" xr:uid="{00000000-0006-0000-0300-000010000000}">
      <text>
        <r>
          <rPr>
            <b/>
            <sz val="12"/>
            <color indexed="8"/>
            <rFont val="Tahoma"/>
            <family val="2"/>
          </rPr>
          <t>CF/88, art. 7º, XXI - CLT, arts. 477 e 487 e 491</t>
        </r>
      </text>
    </comment>
    <comment ref="A83" authorId="0" shapeId="0" xr:uid="{00000000-0006-0000-0300-000011000000}">
      <text>
        <r>
          <rPr>
            <b/>
            <sz val="12"/>
            <color indexed="8"/>
            <rFont val="Tahoma"/>
            <family val="2"/>
          </rPr>
          <t xml:space="preserve">CF/88, art. 7º, VIII - Leis nº 4.090/62 e 4.749/65 - Dec. n° 57.155/65
</t>
        </r>
      </text>
    </comment>
    <comment ref="B102" authorId="0" shapeId="0" xr:uid="{00000000-0006-0000-0300-000012000000}">
      <text>
        <r>
          <rPr>
            <b/>
            <sz val="12"/>
            <color indexed="8"/>
            <rFont val="Tahoma"/>
            <family val="2"/>
          </rPr>
          <t xml:space="preserve">Despesas Operacionais Administrativa </t>
        </r>
        <r>
          <rPr>
            <sz val="12"/>
            <color indexed="8"/>
            <rFont val="Tahoma"/>
            <family val="2"/>
          </rPr>
          <t>são os custos indiretos envolvidos na execução contratual decorrentes dos gastos da contratada com sua estrutura administrativa, organizacional e gerenciamento de seus contratos, calculados mediante incidÊncia de um percentual sobre o somatório da remuneração, encargos sociais e trabalhistas, insumos de mão-de-obra e insumos diversos, tais como as despesas ralativas a:
a) funcionamento e manutenção da sede, tais como aluguel, água, luz, telefone, o Imposto Predial Territorial Urbano - IPTU, dentre outros;
b) pessoal administrativo;
c) material e equipamentos de escritório;
d) supervisão de serviços; e
e) seguros.</t>
        </r>
      </text>
    </comment>
    <comment ref="G102" authorId="0" shapeId="0" xr:uid="{00000000-0006-0000-0300-000013000000}">
      <text>
        <r>
          <rPr>
            <sz val="12"/>
            <color indexed="8"/>
            <rFont val="Tahoma"/>
            <family val="2"/>
          </rPr>
          <t>Cálculo:
Total da mão-de-obra * % Despesas Administrativas</t>
        </r>
      </text>
    </comment>
    <comment ref="B103" authorId="0" shapeId="0" xr:uid="{00000000-0006-0000-0300-000014000000}">
      <text>
        <r>
          <rPr>
            <b/>
            <sz val="12"/>
            <color indexed="8"/>
            <rFont val="Tahoma"/>
            <family val="2"/>
          </rPr>
          <t xml:space="preserve">Lucro </t>
        </r>
        <r>
          <rPr>
            <sz val="12"/>
            <color indexed="8"/>
            <rFont val="Tahoma"/>
            <family val="2"/>
          </rPr>
          <t xml:space="preserve">é o ganho decorrente da exploração da atividade econômica, calculado mediante incidência percentual sobre a remuneração, encargos sociais e trabalhistas, insumos de mão-de-obra, insumos diversos e despesas operacionais e administrativas. 
</t>
        </r>
      </text>
    </comment>
    <comment ref="G103" authorId="0" shapeId="0" xr:uid="{00000000-0006-0000-0300-000015000000}">
      <text>
        <r>
          <rPr>
            <sz val="12"/>
            <color indexed="8"/>
            <rFont val="Tahoma"/>
            <family val="2"/>
          </rPr>
          <t xml:space="preserve">Cálculo: 
(Total da mão-de-obra + despesas administrativas ) * % Lucro.
</t>
        </r>
      </text>
    </comment>
    <comment ref="A105" authorId="0" shapeId="0" xr:uid="{00000000-0006-0000-0300-000016000000}">
      <text>
        <r>
          <rPr>
            <b/>
            <sz val="12"/>
            <color indexed="8"/>
            <rFont val="Tahoma"/>
            <family val="2"/>
          </rPr>
          <t xml:space="preserve">Tributos </t>
        </r>
        <r>
          <rPr>
            <sz val="12"/>
            <color indexed="8"/>
            <rFont val="Tahoma"/>
            <family val="2"/>
          </rPr>
          <t xml:space="preserve">são os valores referentes ao recolhimento de impostos, e contribuições incidentes sobre o faturamento, conforme estabelecido pela legislação vigente.
O cálculo do valor do tributo é efetuado "por dentro".
</t>
        </r>
      </text>
    </comment>
  </commentList>
</comments>
</file>

<file path=xl/sharedStrings.xml><?xml version="1.0" encoding="utf-8"?>
<sst xmlns="http://schemas.openxmlformats.org/spreadsheetml/2006/main" count="389" uniqueCount="296">
  <si>
    <t>EMPREGADO</t>
  </si>
  <si>
    <t xml:space="preserve">CUSTO TOTAL MENSAL </t>
  </si>
  <si>
    <t>AUXÍLIO CRECHE</t>
  </si>
  <si>
    <t>VALOR DO BENEFÍCIO</t>
  </si>
  <si>
    <t>PERCENTUAL DE OCORRÊNCIA</t>
  </si>
  <si>
    <t>NÚMERO DE FILHOS</t>
  </si>
  <si>
    <t>CUSTO TOTAL MENSAL</t>
  </si>
  <si>
    <t>VALOR UNITÁRIO</t>
  </si>
  <si>
    <t>VALE TRANSPORTE</t>
  </si>
  <si>
    <t>DIAS</t>
  </si>
  <si>
    <t>QTIDADE DE BILHETES</t>
  </si>
  <si>
    <t>VALOR DA TARIFA</t>
  </si>
  <si>
    <t>São Paulo</t>
  </si>
  <si>
    <t>Participação do empregado</t>
  </si>
  <si>
    <t>Valor a ser provisionado por pessoa (dia)</t>
  </si>
  <si>
    <t>Custo mensal</t>
  </si>
  <si>
    <t>Custo Mensal</t>
  </si>
  <si>
    <t>ITEM</t>
  </si>
  <si>
    <t>CUSTO UNITÁRIO (R$)</t>
  </si>
  <si>
    <t>VIDA ÚTIL (MESES)</t>
  </si>
  <si>
    <t>QTD</t>
  </si>
  <si>
    <t xml:space="preserve">CUSTO MENSAL (R$) </t>
  </si>
  <si>
    <t>Maçarico lança chamas</t>
  </si>
  <si>
    <t>Mangueira plastica - 30metros</t>
  </si>
  <si>
    <t>Maquina de tosa</t>
  </si>
  <si>
    <t>Vassoura</t>
  </si>
  <si>
    <t>Rodo</t>
  </si>
  <si>
    <t>Balde plastico 15 litros</t>
  </si>
  <si>
    <t>Esfregão</t>
  </si>
  <si>
    <t>Lixeira 100 litros</t>
  </si>
  <si>
    <t>Outros (especificar)</t>
  </si>
  <si>
    <t xml:space="preserve">Custo Total Mensal </t>
  </si>
  <si>
    <t>Custo Unitário (R$)</t>
  </si>
  <si>
    <t>Vida útil (meses)</t>
  </si>
  <si>
    <t>Quantidade</t>
  </si>
  <si>
    <t>Custo Mensal (R$)</t>
  </si>
  <si>
    <t>Desinfetante a base de amônia quaternário (1litro)</t>
  </si>
  <si>
    <t>Agua sanitária (1 litro)</t>
  </si>
  <si>
    <t>Buchas tipo scot Brite c/3</t>
  </si>
  <si>
    <t>sabão de coco em pedra</t>
  </si>
  <si>
    <t>sacos de lixo de 100 litros c/ 100 unidades</t>
  </si>
  <si>
    <t>botijão de gás (13 kl)</t>
  </si>
  <si>
    <t>Custo Total Mensal</t>
  </si>
  <si>
    <t>PRODUTOS VETERINÁRIOS - valores mensais e por cão</t>
  </si>
  <si>
    <t>Custo unitário</t>
  </si>
  <si>
    <t>Vida útil (meses)/ Periodicidade</t>
  </si>
  <si>
    <t>Custo mensal (R$)</t>
  </si>
  <si>
    <t>Produtos de limpeza otológica (frasco 100 ml)</t>
  </si>
  <si>
    <t>Vermifugo - caixa c/2 cp</t>
  </si>
  <si>
    <t>Front line ou similar (1 pipeta)</t>
  </si>
  <si>
    <t>Toalha de banho de algodão</t>
  </si>
  <si>
    <t>cortador de unhas (para cães adulto)</t>
  </si>
  <si>
    <t>Rasqueadeira grande</t>
  </si>
  <si>
    <t>Butox (20 ml)</t>
  </si>
  <si>
    <t>CUSTO UNITÁRIO</t>
  </si>
  <si>
    <t>QTIDADE</t>
  </si>
  <si>
    <t xml:space="preserve">CUSTO MENSAL </t>
  </si>
  <si>
    <t>Calça de sarja</t>
  </si>
  <si>
    <t>Camisa manga comprida</t>
  </si>
  <si>
    <t>Camiseta manga curta de malha 100% algodão</t>
  </si>
  <si>
    <t>Galocha impermeável</t>
  </si>
  <si>
    <t>Meia</t>
  </si>
  <si>
    <t>Luvas de borracha</t>
  </si>
  <si>
    <t>Jaqueta de frio ou Japona</t>
  </si>
  <si>
    <t>Capa de chuva</t>
  </si>
  <si>
    <t>Crachá</t>
  </si>
  <si>
    <t>Avental de plástico</t>
  </si>
  <si>
    <t>A</t>
  </si>
  <si>
    <t>Data de apresentação da proposta (dia/mês/ano)</t>
  </si>
  <si>
    <t>B</t>
  </si>
  <si>
    <t>Município/UF</t>
  </si>
  <si>
    <t>C</t>
  </si>
  <si>
    <t>Sindicato</t>
  </si>
  <si>
    <t>Ano do Acordo/Convenção/Sentença Normativa em Dissídio Coletivo</t>
  </si>
  <si>
    <t>D</t>
  </si>
  <si>
    <t>Número de meses de execução contratual</t>
  </si>
  <si>
    <t>E</t>
  </si>
  <si>
    <t>Tipo de serviço</t>
  </si>
  <si>
    <t>tratadores de cães de faro, em escala de 12X36 horas diurno, das 7:00 às 19:00, de segunda a domingo</t>
  </si>
  <si>
    <t>F</t>
  </si>
  <si>
    <t>Unidade de medida</t>
  </si>
  <si>
    <t>posto de serviço</t>
  </si>
  <si>
    <t>G</t>
  </si>
  <si>
    <t>Quantidade total a contratar em função da unidade de medida</t>
  </si>
  <si>
    <t>MÓDULO 1 - REMUNERAÇÃO</t>
  </si>
  <si>
    <t>Dados complementares para composição dos custos referente à mão-de-obra</t>
  </si>
  <si>
    <t>Salário normativo da categoria profissional</t>
  </si>
  <si>
    <t>Categoria profissional (vinculada a execução contratual)</t>
  </si>
  <si>
    <t>Cuidador de animais domésticos</t>
  </si>
  <si>
    <t>Data base da categoria (dia/mês/ano)</t>
  </si>
  <si>
    <t>REMUNERAÇÃO*</t>
  </si>
  <si>
    <t>*A inclusão desses itens na composição da Remuneração dependerá das peculiaridades do respectivo Acordo/Convenção/Dissídio Coletivo de Trabalho.</t>
  </si>
  <si>
    <t>Dias trabalhados no mês: 30,44</t>
  </si>
  <si>
    <t>VALOR</t>
  </si>
  <si>
    <r>
      <t xml:space="preserve">A Salário </t>
    </r>
    <r>
      <rPr>
        <b/>
        <sz val="10"/>
        <color indexed="10"/>
        <rFont val="Arial"/>
        <family val="2"/>
      </rPr>
      <t>(2 tratadores de cães)</t>
    </r>
  </si>
  <si>
    <t>Total da Remuneração</t>
  </si>
  <si>
    <t>2.1 - 13º Salário, Férias e Adicional de Férias</t>
  </si>
  <si>
    <t>13º Salário</t>
  </si>
  <si>
    <t>Adicional de Férias</t>
  </si>
  <si>
    <t>Total do SM 2.1</t>
  </si>
  <si>
    <t>2.2 - GPS, FGTS e outras contribuições</t>
  </si>
  <si>
    <t>A1 Previdência Social</t>
  </si>
  <si>
    <t>A2 FGTS</t>
  </si>
  <si>
    <t>A3 Salário Educação</t>
  </si>
  <si>
    <t>A4 SESI/SESC</t>
  </si>
  <si>
    <t>A5 SENAI/SENAC</t>
  </si>
  <si>
    <t>A6 INCRA</t>
  </si>
  <si>
    <t>A7 RAT</t>
  </si>
  <si>
    <t>A8 SEBRAE</t>
  </si>
  <si>
    <t>2.3 - Benefícios Mensais e Diários</t>
  </si>
  <si>
    <t xml:space="preserve">A- </t>
  </si>
  <si>
    <t>Transporte</t>
  </si>
  <si>
    <t>Cesta Básica</t>
  </si>
  <si>
    <t xml:space="preserve">Auxílio Creche </t>
  </si>
  <si>
    <t>Seguro de Vida</t>
  </si>
  <si>
    <t>Total</t>
  </si>
  <si>
    <t>Quadro-Resumo do Módulo 2</t>
  </si>
  <si>
    <t>Encargos e Benefícios anuais, mensais e diários</t>
  </si>
  <si>
    <t>Valor (R$)</t>
  </si>
  <si>
    <t>2.1</t>
  </si>
  <si>
    <t>13º Salário, Férias e Adicional de Férias</t>
  </si>
  <si>
    <t>2.2</t>
  </si>
  <si>
    <t>GPS, FGTS e Outras contribuições</t>
  </si>
  <si>
    <t>2.3</t>
  </si>
  <si>
    <t>Benefícios Mensais e Diários</t>
  </si>
  <si>
    <t>MÓDULO 3 - PROVISÃO PARA RESCISÃO</t>
  </si>
  <si>
    <t>Aviso Prévio Indenizado</t>
  </si>
  <si>
    <t>% de ocorrência anual</t>
  </si>
  <si>
    <t>Incidência do FGTS sobre o Aviso Prévio Indenizado</t>
  </si>
  <si>
    <t xml:space="preserve">Aviso Prévio Trabalhado </t>
  </si>
  <si>
    <t>Incidência do SM 2.2 sobre o Aviso Prévio Trabalhado</t>
  </si>
  <si>
    <t>Multa do FGTS - Item da Conta Vinculada</t>
  </si>
  <si>
    <t>MÓDULO 4 - CUSTO DA REPOSIÇÃO DO PROFISSIONAL AUSENTE</t>
  </si>
  <si>
    <t>SubMódulo 4.1 - Ausências Legais</t>
  </si>
  <si>
    <t>A - Férias + Abono Constitucional (1/3 Férias) - Item da Conta Vinculada</t>
  </si>
  <si>
    <t>B - Ausências Legais</t>
  </si>
  <si>
    <t>Dias de afastamento/ano</t>
  </si>
  <si>
    <t>% de Ocorrência anual:</t>
  </si>
  <si>
    <t>C- Licença Paternidade</t>
  </si>
  <si>
    <t>Dias de licença</t>
  </si>
  <si>
    <t>D - Ausência por acidente do trabalho</t>
  </si>
  <si>
    <t>E - Licença Maternidade</t>
  </si>
  <si>
    <t xml:space="preserve">F - Auxílio doença </t>
  </si>
  <si>
    <t>G - Outros</t>
  </si>
  <si>
    <t>SubMódulo 4.2- Intrajornada</t>
  </si>
  <si>
    <t>4.2</t>
  </si>
  <si>
    <t>Intrajornada</t>
  </si>
  <si>
    <t>A -</t>
  </si>
  <si>
    <t>Intervalo para alimentação e repouso</t>
  </si>
  <si>
    <t>QUADRO RESUMO DO MÓDULO 4 - CUSTO DE REPOSIÇÃO DO PROFISSIONAL AUSENTE</t>
  </si>
  <si>
    <t>4.1</t>
  </si>
  <si>
    <t>Ausências Legais</t>
  </si>
  <si>
    <t xml:space="preserve">4.2 </t>
  </si>
  <si>
    <t>TOTAL</t>
  </si>
  <si>
    <t>MÓDULO 5- INSUMOS DIVERSOS</t>
  </si>
  <si>
    <t>Uniformes</t>
  </si>
  <si>
    <t>TOTAL DOS INSUMOS DIVERSOS</t>
  </si>
  <si>
    <t>CUSTO INDIRETO - SOMATÓRIO DOS MÓDULOS 1 A 5</t>
  </si>
  <si>
    <t>Módulo 6 - Custos Indiretos, Tributos e Lucro</t>
  </si>
  <si>
    <t>Custos Indiretos e Despesas Administrativas</t>
  </si>
  <si>
    <t>Lucro</t>
  </si>
  <si>
    <t>TRIBUTOS</t>
  </si>
  <si>
    <t>Descrição</t>
  </si>
  <si>
    <t>Alíquota</t>
  </si>
  <si>
    <t>Valor</t>
  </si>
  <si>
    <t>Tributos Federais (exceto IRPJ e CSLL)</t>
  </si>
  <si>
    <t>COFINS</t>
  </si>
  <si>
    <t>PIS</t>
  </si>
  <si>
    <t>Tributos Estaduais/Municipais</t>
  </si>
  <si>
    <t>ISSQN</t>
  </si>
  <si>
    <t>TOTAL DE TRIBUTOS</t>
  </si>
  <si>
    <t>BDI utilizado</t>
  </si>
  <si>
    <t>PREÇO DO POSTO</t>
  </si>
  <si>
    <t>VALOR MENSAL DO POSTO PARA 1 CÃO</t>
  </si>
  <si>
    <t>DETERMINAÇÃO DO PREÇO DO POSTO PARA 1 CÃO DE ACORDO                                                      COM MENOR NÚMERO DE DIAS/HORAS TRABALHADOS</t>
  </si>
  <si>
    <t>DIÁRIO</t>
  </si>
  <si>
    <t>HORA</t>
  </si>
  <si>
    <t>Valor mensal dos produtos e serviços veterinários de 1 cão, acrescidos do BDI</t>
  </si>
  <si>
    <t>Valor diário dos produtos e serviços veterinário de 1 cão, acrescidos do BDI</t>
  </si>
  <si>
    <t>DETERMINAÇÃO DO PREÇO DO POSTO DE ACORDO COM O NÚMERO DE CÃES</t>
  </si>
  <si>
    <t>Valor mensal do posto para 1 CÃO</t>
  </si>
  <si>
    <t>Valor mensal do posto para 2 CÃES</t>
  </si>
  <si>
    <t>Valor mensal do posto para 3 CÃES</t>
  </si>
  <si>
    <t>Valor mensal do posto para 4 CÃES</t>
  </si>
  <si>
    <t>Valor mensal do posto para 5 CÃES</t>
  </si>
  <si>
    <t>Valor mensal do posto para 6 CÃES</t>
  </si>
  <si>
    <t>EMPRESA – razão social</t>
  </si>
  <si>
    <t>CNPJ</t>
  </si>
  <si>
    <t>ENDEREÇO</t>
  </si>
  <si>
    <t>TELEFONE</t>
  </si>
  <si>
    <t>DADOS BANCÁRIO (Agência e conta corrente)</t>
  </si>
  <si>
    <t>Nome/RG/CPF do responsável pela empresa</t>
  </si>
  <si>
    <t>Número de cães</t>
  </si>
  <si>
    <t>PLANILHA DE CUSTOS E FORMAÇÃO DE PREÇO DIREP/SP</t>
  </si>
  <si>
    <t>OUTROS (especificar)</t>
  </si>
  <si>
    <t>CUSTO TOTAL MENSAL  DOS UNIFORMES</t>
  </si>
  <si>
    <t>CUSTO TOTAL MENSAL DOS PRODUTOS VETERINÁRIOS</t>
  </si>
  <si>
    <t>Sapato ou tênis preto</t>
  </si>
  <si>
    <t xml:space="preserve">Pá para lixo de metal com cabo longo (aprox 80 cm) </t>
  </si>
  <si>
    <t>Escova (para lavar roupa)</t>
  </si>
  <si>
    <t>Sacos Higiênicos para fezes (60 unidades)</t>
  </si>
  <si>
    <t>Tapetes Higiênicos para urina com 30 unidades</t>
  </si>
  <si>
    <t>Coleira antipulgas e carrapato</t>
  </si>
  <si>
    <t>MATERIAIS DE LIMPEZA E ASSEPSIA - até 6 cães</t>
  </si>
  <si>
    <r>
      <t>EQUIPAMENTOS E COMPLEMENTOS - até 6</t>
    </r>
    <r>
      <rPr>
        <b/>
        <sz val="13"/>
        <rFont val="Arial"/>
        <family val="2"/>
      </rPr>
      <t xml:space="preserve"> cães</t>
    </r>
  </si>
  <si>
    <r>
      <t>Objeto: Contratação de clínica veterinária para a prestação de serviços especializados de tratadores de cães de faro, em condições adequadas de segurança, saúde e higiene, de natureza continuada, para a Divisão de Vigilância e Repressão ao Contrabando e Descaminho – DIREP da Superintendência Regional da Receita Federal do Brasil da 8ª Região Fiscal – SRRF08, com dedicação exclusiva de mão-de-obra em 01(um) posto de serviço, em escala de 12X36 horas diurno, das 7:00 às 19:00 horas, de segunda a domingo, e com o fornecimento de materiais e produtos, obedecidas às normas regulamentadas pelo Conselho Federal de Medicina Veterinária, para o tratamento de até 06 (seis)</t>
    </r>
    <r>
      <rPr>
        <b/>
        <sz val="10"/>
        <rFont val="Arial"/>
        <family val="2"/>
      </rPr>
      <t xml:space="preserve"> cães de faro.</t>
    </r>
  </si>
  <si>
    <t>VALOR MENSAL DO POSTO PARA 6 CÃES</t>
  </si>
  <si>
    <t>MATERIAIS DE LIMPEZA E ASSEPSSIA -Até 6 cães</t>
  </si>
  <si>
    <t>Percentual</t>
  </si>
  <si>
    <r>
      <t>Xampu veterinário (</t>
    </r>
    <r>
      <rPr>
        <b/>
        <sz val="10"/>
        <rFont val="Arial"/>
        <family val="2"/>
      </rPr>
      <t>galão 5 litros</t>
    </r>
    <r>
      <rPr>
        <sz val="10"/>
        <rFont val="Arial"/>
        <family val="2"/>
      </rPr>
      <t>)</t>
    </r>
  </si>
  <si>
    <t>Serviços Médicos</t>
  </si>
  <si>
    <t>Aviso prévio proporcional – apenas após 12 meses será incluído 0,194%</t>
  </si>
  <si>
    <t>Tributos</t>
  </si>
  <si>
    <t>Valor com Tributos</t>
  </si>
  <si>
    <t>Procedimentos extras (LISTA TAXATIVA)</t>
  </si>
  <si>
    <t>VALOR ESTIMADO Responsabilidade Tecnica</t>
  </si>
  <si>
    <t>VALOR ESTIMADO RESPONSABILIDADE Responsabilidade Técnica com Tributos</t>
  </si>
  <si>
    <t>Ressonância Magnética</t>
  </si>
  <si>
    <t>Tomografia computadorizada</t>
  </si>
  <si>
    <t>Valor global  estimado por mês</t>
  </si>
  <si>
    <t>Estou ciente que na presente data o número de cães da DIREP-SP é  3 (três) e que sendo assim o pagamento será proporcional ao número de cães existentes em cada mês e que o pagamento dos Procedimentos Extras e dos Remédios e/ou Suplementos só ocorrerão quando das suas efetivas utilizações</t>
  </si>
  <si>
    <t>VALOR LICITADO</t>
  </si>
  <si>
    <t>Remédios e/ou Suplementos</t>
  </si>
  <si>
    <t>VALORES ESTIMADOS</t>
  </si>
  <si>
    <t>VALOR ESTIMADO Remédios e/ou Suplementos por cão</t>
  </si>
  <si>
    <t>% ocorrência ao ano</t>
  </si>
  <si>
    <t>Colonoscopia com anestesia</t>
  </si>
  <si>
    <t>Banco de Sangue, transfusões (por bolsa)</t>
  </si>
  <si>
    <t>Próteses, órteses, placas ortopédicas e/ou fixadores (placas ósseas, parafusos, fixadores externos) - POR PROCEDIMENTO</t>
  </si>
  <si>
    <t>Pino intramedular- POR PROCEDIMENTO</t>
  </si>
  <si>
    <t>Ração "Super Premium" para cão adulto (saco de 15Kg)</t>
  </si>
  <si>
    <t>Quimioterapia (por aplicação)</t>
  </si>
  <si>
    <t>Máquina lava jato profissional (pressão mínima de 1800 PSI)</t>
  </si>
  <si>
    <t>Secador de pelo profissional</t>
  </si>
  <si>
    <t>VALOR ESTIMADO DE PROCEDIMENTOS AO MÊS COM TRIBUTOS</t>
  </si>
  <si>
    <t>VALOR ESTIMADO MENSAL Serviços médicos-veterinários</t>
  </si>
  <si>
    <t>VALOR ESTIMADO DE PROCEDIMENTOS AO ANO</t>
  </si>
  <si>
    <t>VALOR ESTIMADO DE PROCEDIMENTOS AO ANO COM TRIBUTOS</t>
  </si>
  <si>
    <t>Validade da Proposta (min 90 dias)</t>
  </si>
  <si>
    <t>Incidencia do SM 2.1 sobre o SM 2.2</t>
  </si>
  <si>
    <t>BC = Remuneracao</t>
  </si>
  <si>
    <t xml:space="preserve">Valor mensal estimado para 6 cães </t>
  </si>
  <si>
    <t>Indicação do Sindicato, Acordo, Convenção ou Dissídio Coletivo de Trabalho a que está vinculado</t>
  </si>
  <si>
    <t xml:space="preserve">  Valor máximo admitido</t>
  </si>
  <si>
    <t>Acupuntura/Fisioterapia/Ozonioterapia (sessão)</t>
  </si>
  <si>
    <t>Endoscopia em geral com anestesia inalatória</t>
  </si>
  <si>
    <t>Processo: 10752.720063/2023-31</t>
  </si>
  <si>
    <t>Pregão: XX/2024</t>
  </si>
  <si>
    <t>Data do Pregão: XX/XX/2024</t>
  </si>
  <si>
    <t>Horário do Pregão: 10h</t>
  </si>
  <si>
    <t>VALOR GLOBAL (60 MESES) DO POSTO PARA 1 CÃO</t>
  </si>
  <si>
    <t>CESTA BÁSICA/AUXÍLIO REFEIÇÃO</t>
  </si>
  <si>
    <t>MODELO DE APRESENTAÇÃO DA PROPOSTA EM XX/XX/2024</t>
  </si>
  <si>
    <t xml:space="preserve">Valor Máximo permitido para Responsabilidade Técnica </t>
  </si>
  <si>
    <r>
      <t>VALOR ESTIMADO DE PROCEDIMENTOS em 6</t>
    </r>
    <r>
      <rPr>
        <b/>
        <sz val="10"/>
        <rFont val="Arial"/>
        <family val="2"/>
      </rPr>
      <t>0 meses</t>
    </r>
    <r>
      <rPr>
        <sz val="10"/>
        <rFont val="Arial"/>
        <family val="2"/>
      </rPr>
      <t xml:space="preserve"> COM TRIBUTOS</t>
    </r>
  </si>
  <si>
    <t>Valor global  estimado de referência (60 meses)</t>
  </si>
  <si>
    <t>Nº dias de Vale Refeição</t>
  </si>
  <si>
    <t>BENEFÍCIOS</t>
  </si>
  <si>
    <t>cláusula 21ª da CCT</t>
  </si>
  <si>
    <t>cláusula 23ª da CCT</t>
  </si>
  <si>
    <t>AUXÍLIO ALIMENTAÇÃO</t>
  </si>
  <si>
    <t>cláusula 22ª da CCT</t>
  </si>
  <si>
    <t>SEGURO DE VIDA</t>
  </si>
  <si>
    <t>VALOR MENSAL</t>
  </si>
  <si>
    <t>cláusula 24ª da CCT</t>
  </si>
  <si>
    <t>OUTROS :</t>
  </si>
  <si>
    <t>Especifique</t>
  </si>
  <si>
    <t>Auxílio refeição Alimentacao</t>
  </si>
  <si>
    <t>tratadores de cães de faro, em escala de 12X36 horas noturnas, das 19:00 às 07:00, de segunda a domingo</t>
  </si>
  <si>
    <t>Procedimentos  Extras - Valor estimado mensal - Pagamento de acordo com a efetiva utilizaçao</t>
  </si>
  <si>
    <t>EQUIPAMENTOS E COMPLEMENTOS - até 6 cães</t>
  </si>
  <si>
    <t>D Hora Noturna Adicional</t>
  </si>
  <si>
    <t>Valor da Hora Diurna =</t>
  </si>
  <si>
    <t>Adicional Noturno de 50% da Hora Diurna =</t>
  </si>
  <si>
    <t>Fator de correção =</t>
  </si>
  <si>
    <t>C Adicional Noturno                        (22h às 5 h = 7 horas)</t>
  </si>
  <si>
    <t>Salário mínimo oficial vigente =</t>
  </si>
  <si>
    <t>POSTO DIURNO</t>
  </si>
  <si>
    <t>POSTO NOTURNO</t>
  </si>
  <si>
    <t>Fórmula: (Valor da Hora Diurna + Adicional Noturno) * Fator de correção * Número de dias trabalhados (15,22) * Número de empregados (2)</t>
  </si>
  <si>
    <t>Fórmula: Valor do Adicional Noturno * Número de horas noturnas trabalhadas em um dia de jornada (7 horas, das 22h às 5h) * Número de dias trabalhados (15,22) * Número de empregados (2)</t>
  </si>
  <si>
    <t>B Adicional de insalubridade (20%) - médio</t>
  </si>
  <si>
    <t>Benefícios mensais e diários foram multiplicados por 2 em razão do número de empregados</t>
  </si>
  <si>
    <t xml:space="preserve">R$ - </t>
  </si>
  <si>
    <t>2023-2024</t>
  </si>
  <si>
    <t>Item multiplicado pelo número de empregados (2)</t>
  </si>
  <si>
    <t>KIT Primeiros Socorros</t>
  </si>
  <si>
    <t>UNIFORMES e EPIs</t>
  </si>
  <si>
    <t>3 (três) pares de luva nitrílica, com vida útil máxima de 1 (um) mês)</t>
  </si>
  <si>
    <t>2 (dois) pares de bota de PVC, com vida útil máxima de 12 (doze) meses</t>
  </si>
  <si>
    <t>2 (dois) óculos de proteção, com vida útil máxima de 6 (seis) meses</t>
  </si>
  <si>
    <t>Valor  total com 2 postos</t>
  </si>
  <si>
    <t>Valor mensal para fornecimento do serviço de tratador de cães  no abrigo da ALF/Santos (item 3 da licitaçao)</t>
  </si>
  <si>
    <t>Santos</t>
  </si>
  <si>
    <t>PLANILHA DE PREÇOS E CUSTOS ITEM 3 (ALF/Santos)</t>
  </si>
  <si>
    <t>PREGÃO ELETRÔNICO SRRF08 Nº  90001 (Item 3)</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</si>
</sst>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2">
    <numFmt numFmtId="164" formatCode="&quot; R$ &quot;#,##0.00\ ;&quot; R$ (&quot;#,##0.00\);&quot; R$ -&quot;#\ ;@\ "/>
    <numFmt numFmtId="165" formatCode="&quot;R$ &quot;#,##0.00"/>
    <numFmt numFmtId="166" formatCode="[$R$-416]\ #,##0.00;[Red]\-[$R$-416]\ #,##0.00"/>
    <numFmt numFmtId="167" formatCode="&quot;R$ &quot;#,##0.00\ ;[Red]&quot;(R$ &quot;#,##0.00\)"/>
    <numFmt numFmtId="168" formatCode="&quot;R$ &quot;#,##0.00\ ;&quot;(R$ &quot;#,##0.00\)"/>
    <numFmt numFmtId="169" formatCode="dd/mm/yy"/>
    <numFmt numFmtId="170" formatCode="0.0000"/>
    <numFmt numFmtId="171" formatCode="[$R$ -416]#,##0.00"/>
    <numFmt numFmtId="172" formatCode="_(&quot;R$ &quot;* #,##0.00_);_(&quot;R$ &quot;* \(#,##0.00\);_(&quot;R$ &quot;* \-??_);_(@_)"/>
    <numFmt numFmtId="173" formatCode="&quot;R$ &quot;#,##0.00_);&quot;(R$ &quot;#,##0.00\)"/>
    <numFmt numFmtId="174" formatCode="#,##0.0000000"/>
    <numFmt numFmtId="175" formatCode="&quot;R$&quot;\ #,##0.00"/>
  </numFmts>
  <fonts count="21" x14ac:knownFonts="1">
    <font>
      <sz val="10"/>
      <name val="Arial"/>
      <family val="2"/>
    </font>
    <font>
      <b/>
      <sz val="18"/>
      <color indexed="56"/>
      <name val="Cambria"/>
      <family val="2"/>
    </font>
    <font>
      <b/>
      <sz val="18"/>
      <color indexed="62"/>
      <name val="Cambria"/>
      <family val="2"/>
    </font>
    <font>
      <b/>
      <sz val="13"/>
      <name val="Arial"/>
      <family val="2"/>
    </font>
    <font>
      <b/>
      <sz val="10"/>
      <name val="Arial"/>
      <family val="2"/>
    </font>
    <font>
      <b/>
      <sz val="12"/>
      <name val="Arial"/>
      <family val="2"/>
    </font>
    <font>
      <b/>
      <sz val="12"/>
      <color indexed="8"/>
      <name val="Tahoma"/>
      <family val="2"/>
    </font>
    <font>
      <sz val="12"/>
      <color indexed="8"/>
      <name val="Tahoma"/>
      <family val="2"/>
    </font>
    <font>
      <i/>
      <sz val="10"/>
      <name val="Arial"/>
      <family val="2"/>
    </font>
    <font>
      <b/>
      <sz val="10"/>
      <color indexed="10"/>
      <name val="Arial"/>
      <family val="2"/>
    </font>
    <font>
      <b/>
      <sz val="8"/>
      <color indexed="8"/>
      <name val="Tahoma"/>
      <family val="2"/>
    </font>
    <font>
      <sz val="8"/>
      <color indexed="8"/>
      <name val="Tahoma"/>
      <family val="2"/>
    </font>
    <font>
      <b/>
      <u/>
      <sz val="10"/>
      <name val="Arial"/>
      <family val="2"/>
    </font>
    <font>
      <sz val="10"/>
      <name val="Arial"/>
      <family val="2"/>
    </font>
    <font>
      <sz val="9.5"/>
      <name val="Arial"/>
      <family val="2"/>
    </font>
    <font>
      <sz val="10"/>
      <color theme="1"/>
      <name val="Arial"/>
      <family val="2"/>
    </font>
    <font>
      <sz val="10"/>
      <color rgb="FFFF0000"/>
      <name val="Arial"/>
      <family val="2"/>
    </font>
    <font>
      <sz val="8"/>
      <color theme="1"/>
      <name val="Arial"/>
      <family val="2"/>
    </font>
    <font>
      <sz val="12"/>
      <color rgb="FF000000"/>
      <name val="Aptos"/>
      <family val="2"/>
    </font>
    <font>
      <b/>
      <i/>
      <sz val="10"/>
      <name val="Arial"/>
      <family val="2"/>
    </font>
    <font>
      <b/>
      <sz val="10"/>
      <color rgb="FFFF0000"/>
      <name val="Arial"/>
      <family val="2"/>
    </font>
  </fonts>
  <fills count="23">
    <fill>
      <patternFill patternType="none"/>
    </fill>
    <fill>
      <patternFill patternType="gray125"/>
    </fill>
    <fill>
      <patternFill patternType="solid">
        <fgColor indexed="13"/>
        <bgColor indexed="34"/>
      </patternFill>
    </fill>
    <fill>
      <patternFill patternType="solid">
        <fgColor indexed="9"/>
        <bgColor indexed="26"/>
      </patternFill>
    </fill>
    <fill>
      <patternFill patternType="solid">
        <fgColor indexed="27"/>
        <bgColor indexed="41"/>
      </patternFill>
    </fill>
    <fill>
      <patternFill patternType="solid">
        <fgColor rgb="FFFFFF00"/>
        <bgColor indexed="34"/>
      </patternFill>
    </fill>
    <fill>
      <patternFill patternType="solid">
        <fgColor rgb="FFFFFF00"/>
        <bgColor indexed="64"/>
      </patternFill>
    </fill>
    <fill>
      <patternFill patternType="solid">
        <fgColor theme="0"/>
        <bgColor indexed="64"/>
      </patternFill>
    </fill>
    <fill>
      <patternFill patternType="solid">
        <fgColor theme="4" tint="0.59999389629810485"/>
        <bgColor indexed="64"/>
      </patternFill>
    </fill>
    <fill>
      <patternFill patternType="solid">
        <fgColor theme="4" tint="0.59999389629810485"/>
        <bgColor indexed="31"/>
      </patternFill>
    </fill>
    <fill>
      <patternFill patternType="solid">
        <fgColor rgb="FFFFFF00"/>
        <bgColor indexed="31"/>
      </patternFill>
    </fill>
    <fill>
      <patternFill patternType="solid">
        <fgColor theme="0"/>
        <bgColor indexed="31"/>
      </patternFill>
    </fill>
    <fill>
      <patternFill patternType="solid">
        <fgColor theme="2" tint="-9.9978637043366805E-2"/>
        <bgColor indexed="31"/>
      </patternFill>
    </fill>
    <fill>
      <patternFill patternType="solid">
        <fgColor theme="0"/>
        <bgColor indexed="34"/>
      </patternFill>
    </fill>
    <fill>
      <patternFill patternType="solid">
        <fgColor theme="2"/>
        <bgColor indexed="64"/>
      </patternFill>
    </fill>
    <fill>
      <patternFill patternType="solid">
        <fgColor theme="0"/>
        <bgColor indexed="41"/>
      </patternFill>
    </fill>
    <fill>
      <patternFill patternType="solid">
        <fgColor rgb="FFFFFF00"/>
        <bgColor indexed="26"/>
      </patternFill>
    </fill>
    <fill>
      <patternFill patternType="solid">
        <fgColor theme="0"/>
        <bgColor indexed="26"/>
      </patternFill>
    </fill>
    <fill>
      <patternFill patternType="solid">
        <fgColor theme="0"/>
        <bgColor indexed="51"/>
      </patternFill>
    </fill>
    <fill>
      <patternFill patternType="solid">
        <fgColor rgb="FF00B0F0"/>
        <bgColor indexed="64"/>
      </patternFill>
    </fill>
    <fill>
      <patternFill patternType="solid">
        <fgColor rgb="FF00B0F0"/>
        <bgColor indexed="49"/>
      </patternFill>
    </fill>
    <fill>
      <patternFill patternType="solid">
        <fgColor rgb="FFCCFFFF"/>
        <bgColor indexed="41"/>
      </patternFill>
    </fill>
    <fill>
      <patternFill patternType="solid">
        <fgColor rgb="FFCCFFFF"/>
        <bgColor indexed="64"/>
      </patternFill>
    </fill>
  </fills>
  <borders count="88">
    <border>
      <left/>
      <right/>
      <top/>
      <bottom/>
      <diagonal/>
    </border>
    <border>
      <left style="thin">
        <color indexed="8"/>
      </left>
      <right style="thin">
        <color indexed="8"/>
      </right>
      <top style="thin">
        <color indexed="8"/>
      </top>
      <bottom style="thin">
        <color indexed="8"/>
      </bottom>
      <diagonal/>
    </border>
    <border>
      <left/>
      <right/>
      <top style="thin">
        <color indexed="8"/>
      </top>
      <bottom style="thin">
        <color indexed="8"/>
      </bottom>
      <diagonal/>
    </border>
    <border>
      <left style="thin">
        <color indexed="8"/>
      </left>
      <right style="thin">
        <color indexed="8"/>
      </right>
      <top/>
      <bottom style="thin">
        <color indexed="8"/>
      </bottom>
      <diagonal/>
    </border>
    <border>
      <left style="thin">
        <color indexed="8"/>
      </left>
      <right style="thin">
        <color indexed="8"/>
      </right>
      <top style="thin">
        <color indexed="8"/>
      </top>
      <bottom/>
      <diagonal/>
    </border>
    <border>
      <left style="thin">
        <color indexed="8"/>
      </left>
      <right/>
      <top style="thin">
        <color indexed="8"/>
      </top>
      <bottom style="thin">
        <color indexed="8"/>
      </bottom>
      <diagonal/>
    </border>
    <border>
      <left style="thin">
        <color indexed="8"/>
      </left>
      <right/>
      <top style="thin">
        <color indexed="8"/>
      </top>
      <bottom/>
      <diagonal/>
    </border>
    <border>
      <left/>
      <right style="thin">
        <color indexed="8"/>
      </right>
      <top/>
      <bottom style="thin">
        <color indexed="8"/>
      </bottom>
      <diagonal/>
    </border>
    <border>
      <left/>
      <right style="thin">
        <color indexed="8"/>
      </right>
      <top style="thin">
        <color indexed="8"/>
      </top>
      <bottom style="thin">
        <color indexed="8"/>
      </bottom>
      <diagonal/>
    </border>
    <border>
      <left style="thin">
        <color indexed="64"/>
      </left>
      <right style="thin">
        <color indexed="64"/>
      </right>
      <top style="thin">
        <color indexed="64"/>
      </top>
      <bottom style="thin">
        <color indexed="64"/>
      </bottom>
      <diagonal/>
    </border>
    <border>
      <left/>
      <right style="thin">
        <color indexed="8"/>
      </right>
      <top style="medium">
        <color indexed="64"/>
      </top>
      <bottom style="thin">
        <color indexed="8"/>
      </bottom>
      <diagonal/>
    </border>
    <border>
      <left style="thin">
        <color indexed="8"/>
      </left>
      <right style="thin">
        <color indexed="8"/>
      </right>
      <top style="medium">
        <color indexed="64"/>
      </top>
      <bottom style="thin">
        <color indexed="8"/>
      </bottom>
      <diagonal/>
    </border>
    <border>
      <left style="thin">
        <color indexed="8"/>
      </left>
      <right/>
      <top style="medium">
        <color indexed="64"/>
      </top>
      <bottom style="thin">
        <color indexed="8"/>
      </bottom>
      <diagonal/>
    </border>
    <border>
      <left style="thin">
        <color indexed="8"/>
      </left>
      <right style="medium">
        <color indexed="64"/>
      </right>
      <top style="medium">
        <color indexed="64"/>
      </top>
      <bottom style="thin">
        <color indexed="8"/>
      </bottom>
      <diagonal/>
    </border>
    <border>
      <left style="thin">
        <color indexed="8"/>
      </left>
      <right style="medium">
        <color indexed="64"/>
      </right>
      <top style="thin">
        <color indexed="8"/>
      </top>
      <bottom style="medium">
        <color indexed="64"/>
      </bottom>
      <diagonal/>
    </border>
    <border>
      <left style="hair">
        <color indexed="8"/>
      </left>
      <right style="medium">
        <color indexed="64"/>
      </right>
      <top style="medium">
        <color indexed="64"/>
      </top>
      <bottom style="hair">
        <color indexed="8"/>
      </bottom>
      <diagonal/>
    </border>
    <border>
      <left style="thin">
        <color indexed="8"/>
      </left>
      <right style="thin">
        <color indexed="8"/>
      </right>
      <top style="thin">
        <color indexed="8"/>
      </top>
      <bottom style="medium">
        <color indexed="64"/>
      </bottom>
      <diagonal/>
    </border>
    <border>
      <left style="thin">
        <color indexed="8"/>
      </left>
      <right/>
      <top style="thin">
        <color indexed="8"/>
      </top>
      <bottom style="medium">
        <color indexed="64"/>
      </bottom>
      <diagonal/>
    </border>
    <border>
      <left style="thin">
        <color indexed="8"/>
      </left>
      <right style="thin">
        <color indexed="8"/>
      </right>
      <top style="medium">
        <color indexed="64"/>
      </top>
      <bottom/>
      <diagonal/>
    </border>
    <border>
      <left style="medium">
        <color indexed="64"/>
      </left>
      <right style="medium">
        <color indexed="64"/>
      </right>
      <top style="medium">
        <color indexed="64"/>
      </top>
      <bottom style="medium">
        <color indexed="64"/>
      </bottom>
      <diagonal/>
    </border>
    <border>
      <left style="medium">
        <color indexed="64"/>
      </left>
      <right style="thin">
        <color indexed="8"/>
      </right>
      <top style="medium">
        <color indexed="64"/>
      </top>
      <bottom/>
      <diagonal/>
    </border>
    <border>
      <left style="thin">
        <color indexed="8"/>
      </left>
      <right style="medium">
        <color indexed="64"/>
      </right>
      <top style="medium">
        <color indexed="64"/>
      </top>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
      <left style="thin">
        <color indexed="64"/>
      </left>
      <right style="thin">
        <color indexed="64"/>
      </right>
      <top style="thin">
        <color indexed="64"/>
      </top>
      <bottom/>
      <diagonal/>
    </border>
    <border>
      <left style="thin">
        <color indexed="64"/>
      </left>
      <right/>
      <top style="thin">
        <color indexed="64"/>
      </top>
      <bottom style="thin">
        <color indexed="64"/>
      </bottom>
      <diagonal/>
    </border>
    <border>
      <left style="thin">
        <color indexed="64"/>
      </left>
      <right/>
      <top style="thin">
        <color indexed="64"/>
      </top>
      <bottom/>
      <diagonal/>
    </border>
    <border>
      <left/>
      <right style="thin">
        <color indexed="64"/>
      </right>
      <top style="thin">
        <color indexed="64"/>
      </top>
      <bottom style="thin">
        <color indexed="64"/>
      </bottom>
      <diagonal/>
    </border>
    <border>
      <left/>
      <right style="thin">
        <color indexed="64"/>
      </right>
      <top style="thin">
        <color indexed="64"/>
      </top>
      <bottom/>
      <diagonal/>
    </border>
    <border>
      <left style="medium">
        <color indexed="64"/>
      </left>
      <right/>
      <top style="medium">
        <color indexed="64"/>
      </top>
      <bottom style="medium">
        <color indexed="64"/>
      </bottom>
      <diagonal/>
    </border>
    <border>
      <left style="medium">
        <color indexed="64"/>
      </left>
      <right style="medium">
        <color indexed="64"/>
      </right>
      <top/>
      <bottom style="medium">
        <color indexed="64"/>
      </bottom>
      <diagonal/>
    </border>
    <border>
      <left style="medium">
        <color indexed="64"/>
      </left>
      <right/>
      <top style="thin">
        <color indexed="64"/>
      </top>
      <bottom/>
      <diagonal/>
    </border>
    <border>
      <left style="thin">
        <color indexed="64"/>
      </left>
      <right style="medium">
        <color indexed="64"/>
      </right>
      <top style="thin">
        <color indexed="64"/>
      </top>
      <bottom/>
      <diagonal/>
    </border>
    <border>
      <left style="thin">
        <color indexed="64"/>
      </left>
      <right/>
      <top/>
      <bottom/>
      <diagonal/>
    </border>
    <border>
      <left style="medium">
        <color indexed="64"/>
      </left>
      <right style="thin">
        <color indexed="8"/>
      </right>
      <top style="medium">
        <color indexed="64"/>
      </top>
      <bottom style="thin">
        <color indexed="8"/>
      </bottom>
      <diagonal/>
    </border>
    <border>
      <left style="medium">
        <color indexed="64"/>
      </left>
      <right/>
      <top style="medium">
        <color indexed="64"/>
      </top>
      <bottom style="thin">
        <color indexed="8"/>
      </bottom>
      <diagonal/>
    </border>
    <border>
      <left/>
      <right/>
      <top style="medium">
        <color indexed="64"/>
      </top>
      <bottom style="thin">
        <color indexed="8"/>
      </bottom>
      <diagonal/>
    </border>
    <border>
      <left style="medium">
        <color indexed="64"/>
      </left>
      <right/>
      <top style="thin">
        <color indexed="8"/>
      </top>
      <bottom style="medium">
        <color indexed="64"/>
      </bottom>
      <diagonal/>
    </border>
    <border>
      <left/>
      <right style="thin">
        <color indexed="8"/>
      </right>
      <top style="thin">
        <color indexed="8"/>
      </top>
      <bottom style="medium">
        <color indexed="64"/>
      </bottom>
      <diagonal/>
    </border>
    <border>
      <left/>
      <right/>
      <top/>
      <bottom style="medium">
        <color indexed="64"/>
      </bottom>
      <diagonal/>
    </border>
    <border>
      <left style="medium">
        <color indexed="64"/>
      </left>
      <right style="thin">
        <color indexed="8"/>
      </right>
      <top style="medium">
        <color indexed="64"/>
      </top>
      <bottom style="medium">
        <color indexed="64"/>
      </bottom>
      <diagonal/>
    </border>
    <border>
      <left style="thin">
        <color indexed="8"/>
      </left>
      <right style="thin">
        <color indexed="8"/>
      </right>
      <top style="medium">
        <color indexed="64"/>
      </top>
      <bottom style="medium">
        <color indexed="64"/>
      </bottom>
      <diagonal/>
    </border>
    <border>
      <left style="thin">
        <color indexed="8"/>
      </left>
      <right style="medium">
        <color indexed="64"/>
      </right>
      <top style="medium">
        <color indexed="64"/>
      </top>
      <bottom style="medium">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8"/>
      </left>
      <right/>
      <top/>
      <bottom style="thin">
        <color indexed="8"/>
      </bottom>
      <diagonal/>
    </border>
    <border>
      <left/>
      <right/>
      <top/>
      <bottom style="thin">
        <color indexed="8"/>
      </bottom>
      <diagonal/>
    </border>
    <border>
      <left/>
      <right/>
      <top style="thin">
        <color indexed="8"/>
      </top>
      <bottom/>
      <diagonal/>
    </border>
    <border>
      <left style="thin">
        <color indexed="8"/>
      </left>
      <right/>
      <top style="medium">
        <color indexed="64"/>
      </top>
      <bottom style="medium">
        <color indexed="64"/>
      </bottom>
      <diagonal/>
    </border>
    <border>
      <left style="medium">
        <color indexed="64"/>
      </left>
      <right style="thin">
        <color indexed="64"/>
      </right>
      <top style="thin">
        <color indexed="64"/>
      </top>
      <bottom/>
      <diagonal/>
    </border>
    <border>
      <left style="medium">
        <color indexed="64"/>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medium">
        <color indexed="64"/>
      </left>
      <right/>
      <top/>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thin">
        <color indexed="64"/>
      </left>
      <right/>
      <top style="thin">
        <color indexed="64"/>
      </top>
      <bottom style="medium">
        <color indexed="64"/>
      </bottom>
      <diagonal/>
    </border>
    <border>
      <left/>
      <right/>
      <top style="thin">
        <color indexed="64"/>
      </top>
      <bottom style="medium">
        <color indexed="64"/>
      </bottom>
      <diagonal/>
    </border>
    <border>
      <left/>
      <right style="medium">
        <color indexed="64"/>
      </right>
      <top style="thin">
        <color indexed="64"/>
      </top>
      <bottom style="medium">
        <color indexed="64"/>
      </bottom>
      <diagonal/>
    </border>
    <border>
      <left/>
      <right/>
      <top style="thin">
        <color indexed="64"/>
      </top>
      <bottom style="thin">
        <color indexed="64"/>
      </bottom>
      <diagonal/>
    </border>
    <border>
      <left/>
      <right style="medium">
        <color indexed="64"/>
      </right>
      <top style="thin">
        <color indexed="64"/>
      </top>
      <bottom style="thin">
        <color indexed="64"/>
      </bottom>
      <diagonal/>
    </border>
    <border>
      <left style="thin">
        <color indexed="64"/>
      </left>
      <right/>
      <top style="medium">
        <color indexed="64"/>
      </top>
      <bottom style="thin">
        <color indexed="64"/>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thin">
        <color indexed="64"/>
      </bottom>
      <diagonal/>
    </border>
    <border>
      <left style="medium">
        <color indexed="64"/>
      </left>
      <right style="medium">
        <color indexed="64"/>
      </right>
      <top style="thin">
        <color indexed="64"/>
      </top>
      <bottom style="medium">
        <color indexed="64"/>
      </bottom>
      <diagonal/>
    </border>
    <border>
      <left style="thin">
        <color indexed="8"/>
      </left>
      <right/>
      <top/>
      <bottom/>
      <diagonal/>
    </border>
    <border>
      <left style="medium">
        <color indexed="64"/>
      </left>
      <right style="thin">
        <color indexed="8"/>
      </right>
      <top style="thin">
        <color indexed="8"/>
      </top>
      <bottom/>
      <diagonal/>
    </border>
    <border>
      <left/>
      <right/>
      <top style="thin">
        <color indexed="64"/>
      </top>
      <bottom/>
      <diagonal/>
    </border>
    <border>
      <left style="medium">
        <color indexed="64"/>
      </left>
      <right style="thin">
        <color indexed="8"/>
      </right>
      <top/>
      <bottom style="thin">
        <color indexed="8"/>
      </bottom>
      <diagonal/>
    </border>
    <border>
      <left style="thin">
        <color indexed="8"/>
      </left>
      <right style="medium">
        <color indexed="64"/>
      </right>
      <top/>
      <bottom style="thin">
        <color indexed="8"/>
      </bottom>
      <diagonal/>
    </border>
    <border>
      <left/>
      <right style="thin">
        <color indexed="8"/>
      </right>
      <top style="thin">
        <color indexed="8"/>
      </top>
      <bottom/>
      <diagonal/>
    </border>
    <border>
      <left style="medium">
        <color indexed="64"/>
      </left>
      <right style="thin">
        <color indexed="8"/>
      </right>
      <top style="thin">
        <color indexed="8"/>
      </top>
      <bottom style="medium">
        <color indexed="64"/>
      </bottom>
      <diagonal/>
    </border>
    <border>
      <left style="thin">
        <color indexed="64"/>
      </left>
      <right style="thin">
        <color indexed="64"/>
      </right>
      <top/>
      <bottom style="thin">
        <color indexed="64"/>
      </bottom>
      <diagonal/>
    </border>
    <border>
      <left/>
      <right style="hair">
        <color indexed="8"/>
      </right>
      <top style="hair">
        <color indexed="8"/>
      </top>
      <bottom/>
      <diagonal/>
    </border>
    <border>
      <left/>
      <right style="hair">
        <color indexed="8"/>
      </right>
      <top/>
      <bottom/>
      <diagonal/>
    </border>
    <border>
      <left/>
      <right/>
      <top/>
      <bottom style="thin">
        <color indexed="64"/>
      </bottom>
      <diagonal/>
    </border>
    <border>
      <left/>
      <right style="thin">
        <color indexed="64"/>
      </right>
      <top/>
      <bottom style="thin">
        <color indexed="64"/>
      </bottom>
      <diagonal/>
    </border>
    <border>
      <left style="thin">
        <color indexed="8"/>
      </left>
      <right style="thin">
        <color indexed="8"/>
      </right>
      <top style="thin">
        <color indexed="8"/>
      </top>
      <bottom style="thin">
        <color indexed="64"/>
      </bottom>
      <diagonal/>
    </border>
    <border>
      <left style="thin">
        <color indexed="8"/>
      </left>
      <right style="thin">
        <color indexed="8"/>
      </right>
      <top/>
      <bottom/>
      <diagonal/>
    </border>
    <border>
      <left style="thin">
        <color indexed="64"/>
      </left>
      <right style="thin">
        <color indexed="64"/>
      </right>
      <top/>
      <bottom/>
      <diagonal/>
    </border>
    <border>
      <left style="thin">
        <color indexed="8"/>
      </left>
      <right style="thin">
        <color indexed="64"/>
      </right>
      <top style="thin">
        <color indexed="64"/>
      </top>
      <bottom style="thin">
        <color indexed="64"/>
      </bottom>
      <diagonal/>
    </border>
    <border>
      <left style="thin">
        <color indexed="8"/>
      </left>
      <right style="thin">
        <color indexed="64"/>
      </right>
      <top style="thin">
        <color indexed="8"/>
      </top>
      <bottom style="thin">
        <color indexed="64"/>
      </bottom>
      <diagonal/>
    </border>
  </borders>
  <cellStyleXfs count="8">
    <xf numFmtId="0" fontId="0" fillId="0" borderId="0"/>
    <xf numFmtId="164" fontId="13" fillId="0" borderId="0" applyFill="0" applyBorder="0" applyAlignment="0" applyProtection="0"/>
    <xf numFmtId="172" fontId="13" fillId="0" borderId="0" applyFill="0" applyBorder="0" applyAlignment="0" applyProtection="0"/>
    <xf numFmtId="0" fontId="13" fillId="0" borderId="0"/>
    <xf numFmtId="9" fontId="13" fillId="0" borderId="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cellStyleXfs>
  <cellXfs count="494">
    <xf numFmtId="0" fontId="0" fillId="0" borderId="0" xfId="0"/>
    <xf numFmtId="0" fontId="4" fillId="0" borderId="0" xfId="0" applyFont="1" applyFill="1" applyBorder="1" applyAlignment="1">
      <alignment horizontal="center" vertical="center"/>
    </xf>
    <xf numFmtId="164" fontId="4" fillId="0" borderId="1" xfId="1" applyFont="1" applyFill="1" applyBorder="1" applyAlignment="1" applyProtection="1">
      <alignment horizontal="center" vertical="center" wrapText="1"/>
    </xf>
    <xf numFmtId="165" fontId="0" fillId="0" borderId="0" xfId="0" applyNumberFormat="1" applyFill="1" applyBorder="1"/>
    <xf numFmtId="0" fontId="0" fillId="0" borderId="0" xfId="0" applyFill="1" applyBorder="1"/>
    <xf numFmtId="165" fontId="4" fillId="0" borderId="1" xfId="1" applyNumberFormat="1" applyFont="1" applyFill="1" applyBorder="1" applyAlignment="1" applyProtection="1">
      <alignment horizontal="center" vertical="center"/>
    </xf>
    <xf numFmtId="0" fontId="4" fillId="0" borderId="2" xfId="0" applyFont="1" applyBorder="1" applyAlignment="1">
      <alignment horizontal="center" vertical="center" wrapText="1"/>
    </xf>
    <xf numFmtId="165" fontId="4" fillId="2" borderId="2" xfId="1" applyNumberFormat="1" applyFont="1" applyFill="1" applyBorder="1" applyAlignment="1" applyProtection="1">
      <alignment horizontal="center" vertical="center"/>
    </xf>
    <xf numFmtId="0" fontId="0" fillId="0" borderId="0" xfId="0" applyFill="1"/>
    <xf numFmtId="0" fontId="0" fillId="0" borderId="0" xfId="0" applyBorder="1"/>
    <xf numFmtId="167" fontId="0" fillId="0" borderId="0" xfId="0" applyNumberFormat="1"/>
    <xf numFmtId="0" fontId="4" fillId="0" borderId="1" xfId="0" applyFont="1" applyFill="1" applyBorder="1" applyAlignment="1">
      <alignment horizontal="center" vertical="center"/>
    </xf>
    <xf numFmtId="0" fontId="0" fillId="0" borderId="1" xfId="0" applyFont="1" applyFill="1" applyBorder="1" applyAlignment="1">
      <alignment horizontal="center" vertical="center"/>
    </xf>
    <xf numFmtId="0" fontId="4" fillId="0" borderId="0" xfId="0" applyFont="1" applyBorder="1" applyAlignment="1">
      <alignment horizontal="right" vertical="center"/>
    </xf>
    <xf numFmtId="0" fontId="0" fillId="0" borderId="0" xfId="0" applyBorder="1" applyAlignment="1">
      <alignment vertical="center"/>
    </xf>
    <xf numFmtId="0" fontId="0" fillId="0" borderId="0" xfId="0" applyAlignment="1">
      <alignment horizontal="center"/>
    </xf>
    <xf numFmtId="0" fontId="0" fillId="0" borderId="3" xfId="0" applyFont="1" applyFill="1" applyBorder="1" applyAlignment="1">
      <alignment horizontal="center"/>
    </xf>
    <xf numFmtId="0" fontId="0" fillId="0" borderId="0" xfId="0" applyFont="1" applyFill="1"/>
    <xf numFmtId="0" fontId="0" fillId="0" borderId="1" xfId="0" applyFont="1" applyBorder="1" applyAlignment="1">
      <alignment horizontal="center" vertical="center"/>
    </xf>
    <xf numFmtId="165" fontId="0" fillId="0" borderId="1" xfId="1" applyNumberFormat="1" applyFont="1" applyFill="1" applyBorder="1" applyAlignment="1" applyProtection="1">
      <alignment horizontal="center" vertical="center"/>
    </xf>
    <xf numFmtId="165" fontId="0" fillId="0" borderId="1" xfId="0" applyNumberFormat="1" applyFont="1" applyBorder="1" applyAlignment="1">
      <alignment horizontal="left" vertical="center"/>
    </xf>
    <xf numFmtId="165" fontId="0" fillId="0" borderId="4" xfId="0" applyNumberFormat="1" applyFont="1" applyBorder="1" applyAlignment="1">
      <alignment horizontal="left" vertical="center"/>
    </xf>
    <xf numFmtId="165" fontId="0" fillId="0" borderId="5" xfId="0" applyNumberFormat="1" applyFont="1" applyBorder="1" applyAlignment="1">
      <alignment horizontal="left" vertical="center" wrapText="1"/>
    </xf>
    <xf numFmtId="10" fontId="13" fillId="3" borderId="6" xfId="4" applyNumberFormat="1" applyFill="1" applyBorder="1" applyAlignment="1" applyProtection="1">
      <alignment horizontal="center" vertical="center"/>
    </xf>
    <xf numFmtId="10" fontId="4" fillId="3" borderId="3" xfId="0" applyNumberFormat="1" applyFont="1" applyFill="1" applyBorder="1" applyAlignment="1">
      <alignment horizontal="center" vertical="center"/>
    </xf>
    <xf numFmtId="164" fontId="0" fillId="0" borderId="0" xfId="0" applyNumberFormat="1"/>
    <xf numFmtId="10" fontId="0" fillId="3" borderId="1" xfId="4" applyNumberFormat="1" applyFont="1" applyFill="1" applyBorder="1" applyAlignment="1" applyProtection="1">
      <alignment horizontal="center" vertical="center"/>
    </xf>
    <xf numFmtId="165" fontId="0" fillId="0" borderId="1" xfId="0" applyNumberFormat="1" applyFont="1" applyBorder="1" applyAlignment="1">
      <alignment horizontal="center" vertical="center"/>
    </xf>
    <xf numFmtId="165" fontId="0" fillId="0" borderId="4" xfId="0" applyNumberFormat="1" applyFont="1" applyBorder="1" applyAlignment="1">
      <alignment horizontal="center" vertical="center"/>
    </xf>
    <xf numFmtId="1" fontId="0" fillId="0" borderId="3" xfId="0" applyNumberFormat="1" applyFont="1" applyBorder="1" applyAlignment="1">
      <alignment horizontal="center" vertical="center"/>
    </xf>
    <xf numFmtId="1" fontId="0" fillId="0" borderId="1" xfId="0" applyNumberFormat="1" applyFont="1" applyBorder="1" applyAlignment="1">
      <alignment horizontal="center" vertical="center"/>
    </xf>
    <xf numFmtId="1" fontId="0" fillId="0" borderId="1" xfId="0" applyNumberFormat="1" applyFont="1" applyBorder="1" applyAlignment="1">
      <alignment horizontal="left" vertical="center"/>
    </xf>
    <xf numFmtId="165" fontId="0" fillId="0" borderId="3" xfId="0" applyNumberFormat="1" applyFont="1" applyBorder="1" applyAlignment="1">
      <alignment horizontal="center" vertical="center"/>
    </xf>
    <xf numFmtId="10" fontId="13" fillId="2" borderId="3" xfId="4" applyNumberFormat="1" applyFill="1" applyBorder="1" applyAlignment="1" applyProtection="1">
      <alignment horizontal="center" vertical="center"/>
    </xf>
    <xf numFmtId="164" fontId="4" fillId="0" borderId="0" xfId="1" applyFont="1" applyFill="1" applyBorder="1" applyAlignment="1" applyProtection="1">
      <alignment horizontal="center" vertical="center"/>
    </xf>
    <xf numFmtId="10" fontId="13" fillId="0" borderId="1" xfId="4" applyNumberFormat="1" applyFill="1" applyBorder="1" applyAlignment="1" applyProtection="1">
      <alignment horizontal="center" vertical="center"/>
    </xf>
    <xf numFmtId="10" fontId="13" fillId="2" borderId="1" xfId="4" applyNumberFormat="1" applyFill="1" applyBorder="1" applyAlignment="1" applyProtection="1">
      <alignment horizontal="center" vertical="center"/>
    </xf>
    <xf numFmtId="10" fontId="0" fillId="3" borderId="1" xfId="0" applyNumberFormat="1" applyFont="1" applyFill="1" applyBorder="1" applyAlignment="1">
      <alignment horizontal="center" vertical="center"/>
    </xf>
    <xf numFmtId="2" fontId="0" fillId="2" borderId="1" xfId="0" applyNumberFormat="1" applyFill="1" applyBorder="1" applyAlignment="1">
      <alignment horizontal="left" vertical="center"/>
    </xf>
    <xf numFmtId="165" fontId="0" fillId="0" borderId="1" xfId="0" applyNumberFormat="1" applyFont="1" applyBorder="1" applyAlignment="1">
      <alignment horizontal="right" vertical="center"/>
    </xf>
    <xf numFmtId="10" fontId="13" fillId="2" borderId="1" xfId="4" applyNumberFormat="1" applyFill="1" applyBorder="1" applyAlignment="1" applyProtection="1">
      <alignment horizontal="left" vertical="center"/>
    </xf>
    <xf numFmtId="2" fontId="0" fillId="2" borderId="1" xfId="0" applyNumberFormat="1" applyFont="1" applyFill="1" applyBorder="1" applyAlignment="1">
      <alignment horizontal="left" vertical="center"/>
    </xf>
    <xf numFmtId="0" fontId="0" fillId="2" borderId="1" xfId="0" applyFont="1" applyFill="1" applyBorder="1" applyAlignment="1">
      <alignment horizontal="left"/>
    </xf>
    <xf numFmtId="0" fontId="0" fillId="0" borderId="1" xfId="0" applyFont="1" applyBorder="1" applyAlignment="1">
      <alignment horizontal="right"/>
    </xf>
    <xf numFmtId="9" fontId="0" fillId="2" borderId="1" xfId="0" applyNumberFormat="1" applyFont="1" applyFill="1" applyBorder="1" applyAlignment="1">
      <alignment horizontal="left"/>
    </xf>
    <xf numFmtId="165" fontId="0" fillId="0" borderId="1" xfId="0" applyNumberFormat="1" applyBorder="1" applyAlignment="1">
      <alignment horizontal="left" vertical="center"/>
    </xf>
    <xf numFmtId="10" fontId="4" fillId="3" borderId="4" xfId="0" applyNumberFormat="1" applyFont="1" applyFill="1" applyBorder="1" applyAlignment="1">
      <alignment horizontal="center" vertical="center"/>
    </xf>
    <xf numFmtId="165" fontId="0" fillId="0" borderId="1" xfId="0" applyNumberFormat="1" applyFont="1" applyFill="1" applyBorder="1" applyAlignment="1">
      <alignment horizontal="center" vertical="center"/>
    </xf>
    <xf numFmtId="4" fontId="0" fillId="0" borderId="0" xfId="0" applyNumberFormat="1"/>
    <xf numFmtId="10" fontId="0" fillId="2" borderId="4" xfId="0" applyNumberFormat="1" applyFont="1" applyFill="1" applyBorder="1" applyAlignment="1">
      <alignment horizontal="center" vertical="center"/>
    </xf>
    <xf numFmtId="165" fontId="4" fillId="0" borderId="1" xfId="0" applyNumberFormat="1" applyFont="1" applyFill="1" applyBorder="1" applyAlignment="1">
      <alignment horizontal="center" vertical="center"/>
    </xf>
    <xf numFmtId="165" fontId="4" fillId="0" borderId="3" xfId="0" applyNumberFormat="1" applyFont="1" applyFill="1" applyBorder="1" applyAlignment="1">
      <alignment horizontal="center" vertical="center"/>
    </xf>
    <xf numFmtId="10" fontId="4" fillId="4" borderId="7" xfId="4" applyNumberFormat="1" applyFont="1" applyFill="1" applyBorder="1" applyAlignment="1" applyProtection="1">
      <alignment horizontal="center" vertical="center"/>
    </xf>
    <xf numFmtId="10" fontId="0" fillId="2" borderId="8" xfId="0" applyNumberFormat="1" applyFont="1" applyFill="1" applyBorder="1" applyAlignment="1">
      <alignment horizontal="center" vertical="center"/>
    </xf>
    <xf numFmtId="10" fontId="4" fillId="4" borderId="8" xfId="0" applyNumberFormat="1" applyFont="1" applyFill="1" applyBorder="1" applyAlignment="1">
      <alignment horizontal="center" vertical="center"/>
    </xf>
    <xf numFmtId="10" fontId="4" fillId="2" borderId="8" xfId="0" applyNumberFormat="1" applyFont="1" applyFill="1" applyBorder="1" applyAlignment="1">
      <alignment horizontal="center" vertical="center"/>
    </xf>
    <xf numFmtId="10" fontId="4" fillId="0" borderId="3" xfId="0" applyNumberFormat="1" applyFont="1" applyFill="1" applyBorder="1" applyAlignment="1">
      <alignment horizontal="right" vertical="center"/>
    </xf>
    <xf numFmtId="0" fontId="0" fillId="3" borderId="0" xfId="0" applyFill="1" applyBorder="1"/>
    <xf numFmtId="0" fontId="4" fillId="0" borderId="3" xfId="0" applyFont="1" applyFill="1" applyBorder="1" applyAlignment="1">
      <alignment horizontal="center" vertical="center"/>
    </xf>
    <xf numFmtId="166" fontId="0" fillId="2" borderId="9" xfId="0" applyNumberFormat="1" applyFont="1" applyFill="1" applyBorder="1" applyAlignment="1">
      <alignment horizontal="center"/>
    </xf>
    <xf numFmtId="0" fontId="13" fillId="0" borderId="9" xfId="0" applyFont="1" applyBorder="1" applyAlignment="1">
      <alignment horizontal="center"/>
    </xf>
    <xf numFmtId="167" fontId="13" fillId="5" borderId="9" xfId="1" applyNumberFormat="1" applyFont="1" applyFill="1" applyBorder="1" applyAlignment="1" applyProtection="1">
      <alignment horizontal="center"/>
    </xf>
    <xf numFmtId="0" fontId="0" fillId="0" borderId="0" xfId="0" applyAlignment="1">
      <alignment vertical="center"/>
    </xf>
    <xf numFmtId="0" fontId="0" fillId="0" borderId="9" xfId="0" applyBorder="1" applyAlignment="1">
      <alignment vertical="center"/>
    </xf>
    <xf numFmtId="0" fontId="4" fillId="0" borderId="9" xfId="0" applyFont="1" applyBorder="1" applyAlignment="1">
      <alignment vertical="center"/>
    </xf>
    <xf numFmtId="164" fontId="13" fillId="6" borderId="9" xfId="1" applyFill="1" applyBorder="1" applyAlignment="1">
      <alignment vertical="center"/>
    </xf>
    <xf numFmtId="0" fontId="4" fillId="0" borderId="0" xfId="0" applyFont="1" applyAlignment="1">
      <alignment vertical="center"/>
    </xf>
    <xf numFmtId="0" fontId="4" fillId="0" borderId="0" xfId="0" applyFont="1" applyBorder="1" applyAlignment="1">
      <alignment horizontal="center"/>
    </xf>
    <xf numFmtId="164" fontId="13" fillId="7" borderId="0" xfId="1" applyFill="1" applyBorder="1" applyAlignment="1" applyProtection="1">
      <alignment horizontal="center" vertical="center"/>
    </xf>
    <xf numFmtId="10" fontId="0" fillId="0" borderId="9" xfId="0" applyNumberFormat="1" applyBorder="1" applyAlignment="1">
      <alignment vertical="center"/>
    </xf>
    <xf numFmtId="0" fontId="0" fillId="0" borderId="9" xfId="0" applyBorder="1" applyAlignment="1">
      <alignment vertical="center" wrapText="1"/>
    </xf>
    <xf numFmtId="164" fontId="4" fillId="0" borderId="9" xfId="1" applyFont="1" applyBorder="1" applyAlignment="1">
      <alignment vertical="center"/>
    </xf>
    <xf numFmtId="164" fontId="13" fillId="0" borderId="0" xfId="1" applyNumberFormat="1" applyFill="1" applyBorder="1" applyAlignment="1" applyProtection="1"/>
    <xf numFmtId="164" fontId="13" fillId="7" borderId="0" xfId="1" applyFill="1" applyBorder="1" applyAlignment="1" applyProtection="1">
      <alignment vertical="center"/>
    </xf>
    <xf numFmtId="164" fontId="13" fillId="7" borderId="9" xfId="1" applyFill="1" applyBorder="1" applyAlignment="1" applyProtection="1">
      <alignment vertical="center"/>
    </xf>
    <xf numFmtId="164" fontId="13" fillId="0" borderId="9" xfId="1" applyFont="1" applyBorder="1" applyAlignment="1">
      <alignment vertical="center"/>
    </xf>
    <xf numFmtId="0" fontId="4" fillId="8" borderId="9" xfId="0" applyFont="1" applyFill="1" applyBorder="1" applyAlignment="1">
      <alignment horizontal="center" vertical="center" wrapText="1"/>
    </xf>
    <xf numFmtId="0" fontId="4" fillId="8" borderId="9" xfId="0" applyFont="1" applyFill="1" applyBorder="1" applyAlignment="1">
      <alignment vertical="center" wrapText="1"/>
    </xf>
    <xf numFmtId="0" fontId="0" fillId="8" borderId="9" xfId="0" applyFill="1" applyBorder="1" applyAlignment="1">
      <alignment vertical="center" wrapText="1"/>
    </xf>
    <xf numFmtId="0" fontId="3" fillId="9" borderId="1" xfId="0" applyFont="1" applyFill="1" applyBorder="1" applyAlignment="1">
      <alignment horizontal="center" vertical="center"/>
    </xf>
    <xf numFmtId="0" fontId="0" fillId="7" borderId="0" xfId="0" applyFill="1" applyBorder="1"/>
    <xf numFmtId="0" fontId="0" fillId="7" borderId="0" xfId="0" applyFill="1" applyBorder="1" applyAlignment="1">
      <alignment horizontal="center"/>
    </xf>
    <xf numFmtId="164" fontId="0" fillId="7" borderId="0" xfId="0" applyNumberFormat="1" applyFill="1" applyBorder="1"/>
    <xf numFmtId="165" fontId="0" fillId="7" borderId="0" xfId="0" applyNumberFormat="1" applyFill="1" applyBorder="1"/>
    <xf numFmtId="0" fontId="0" fillId="7" borderId="0" xfId="0" quotePrefix="1" applyFill="1" applyBorder="1" applyAlignment="1">
      <alignment horizontal="center"/>
    </xf>
    <xf numFmtId="164" fontId="13" fillId="0" borderId="9" xfId="1" applyBorder="1" applyAlignment="1">
      <alignment vertical="center"/>
    </xf>
    <xf numFmtId="0" fontId="4" fillId="0" borderId="10" xfId="0" applyFont="1" applyFill="1" applyBorder="1" applyAlignment="1">
      <alignment horizontal="center" vertical="center" wrapText="1"/>
    </xf>
    <xf numFmtId="0" fontId="4" fillId="0" borderId="11" xfId="0" applyFont="1" applyBorder="1" applyAlignment="1">
      <alignment horizontal="center" vertical="center"/>
    </xf>
    <xf numFmtId="0" fontId="4" fillId="0" borderId="11" xfId="0" applyFont="1" applyBorder="1" applyAlignment="1">
      <alignment horizontal="center" vertical="center" wrapText="1"/>
    </xf>
    <xf numFmtId="164" fontId="4" fillId="0" borderId="12" xfId="1" applyFont="1" applyFill="1" applyBorder="1" applyAlignment="1" applyProtection="1">
      <alignment horizontal="center" vertical="center" wrapText="1"/>
    </xf>
    <xf numFmtId="164" fontId="4" fillId="0" borderId="13" xfId="1" applyFont="1" applyFill="1" applyBorder="1" applyAlignment="1" applyProtection="1">
      <alignment horizontal="center" vertical="center" wrapText="1"/>
    </xf>
    <xf numFmtId="165" fontId="4" fillId="0" borderId="14" xfId="1" applyNumberFormat="1" applyFont="1" applyFill="1" applyBorder="1" applyAlignment="1" applyProtection="1">
      <alignment horizontal="center" vertical="center"/>
    </xf>
    <xf numFmtId="164" fontId="13" fillId="0" borderId="14" xfId="1" applyFill="1" applyBorder="1" applyAlignment="1" applyProtection="1">
      <alignment horizontal="center" vertical="center"/>
    </xf>
    <xf numFmtId="0" fontId="4" fillId="9" borderId="15" xfId="0" applyFont="1" applyFill="1" applyBorder="1" applyAlignment="1">
      <alignment horizontal="center" vertical="center" wrapText="1"/>
    </xf>
    <xf numFmtId="9" fontId="4" fillId="10" borderId="16" xfId="0" applyNumberFormat="1" applyFont="1" applyFill="1" applyBorder="1" applyAlignment="1">
      <alignment horizontal="center" vertical="center"/>
    </xf>
    <xf numFmtId="10" fontId="4" fillId="2" borderId="16" xfId="1" applyNumberFormat="1" applyFont="1" applyFill="1" applyBorder="1" applyAlignment="1" applyProtection="1">
      <alignment horizontal="center" vertical="center"/>
    </xf>
    <xf numFmtId="0" fontId="4" fillId="2" borderId="17" xfId="1" applyNumberFormat="1" applyFont="1" applyFill="1" applyBorder="1" applyAlignment="1" applyProtection="1">
      <alignment horizontal="center" vertical="center"/>
    </xf>
    <xf numFmtId="0" fontId="4" fillId="11" borderId="0" xfId="0" applyFont="1" applyFill="1" applyBorder="1" applyAlignment="1">
      <alignment horizontal="center" vertical="center" wrapText="1"/>
    </xf>
    <xf numFmtId="164" fontId="13" fillId="6" borderId="14" xfId="1" applyFill="1" applyBorder="1" applyAlignment="1" applyProtection="1">
      <alignment horizontal="center" vertical="center"/>
    </xf>
    <xf numFmtId="0" fontId="4" fillId="12" borderId="18" xfId="0" applyFont="1" applyFill="1" applyBorder="1" applyAlignment="1">
      <alignment horizontal="center" vertical="center" wrapText="1"/>
    </xf>
    <xf numFmtId="164" fontId="4" fillId="12" borderId="19" xfId="1" applyFont="1" applyFill="1" applyBorder="1" applyAlignment="1">
      <alignment horizontal="center" vertical="center" wrapText="1"/>
    </xf>
    <xf numFmtId="0" fontId="4" fillId="7" borderId="0" xfId="0" applyFont="1" applyFill="1" applyBorder="1" applyAlignment="1">
      <alignment horizontal="left" wrapText="1"/>
    </xf>
    <xf numFmtId="166" fontId="4" fillId="11" borderId="0" xfId="0" applyNumberFormat="1" applyFont="1" applyFill="1" applyBorder="1" applyAlignment="1">
      <alignment horizontal="center" wrapText="1"/>
    </xf>
    <xf numFmtId="0" fontId="0" fillId="0" borderId="0" xfId="0" applyBorder="1" applyAlignment="1">
      <alignment wrapText="1"/>
    </xf>
    <xf numFmtId="0" fontId="3" fillId="9" borderId="1" xfId="0" applyFont="1" applyFill="1" applyBorder="1" applyAlignment="1">
      <alignment horizontal="center" vertical="center"/>
    </xf>
    <xf numFmtId="0" fontId="0" fillId="7" borderId="0" xfId="0" applyFill="1"/>
    <xf numFmtId="0" fontId="4" fillId="0" borderId="9" xfId="0" applyFont="1" applyBorder="1" applyAlignment="1">
      <alignment horizontal="center"/>
    </xf>
    <xf numFmtId="0" fontId="4" fillId="12" borderId="20" xfId="0" applyFont="1" applyFill="1" applyBorder="1" applyAlignment="1">
      <alignment horizontal="center" vertical="center" wrapText="1"/>
    </xf>
    <xf numFmtId="0" fontId="4" fillId="12" borderId="21" xfId="0" applyFont="1" applyFill="1" applyBorder="1" applyAlignment="1">
      <alignment horizontal="center" vertical="center" wrapText="1"/>
    </xf>
    <xf numFmtId="0" fontId="4" fillId="0" borderId="9" xfId="0" applyFont="1" applyBorder="1" applyAlignment="1">
      <alignment horizontal="center" vertical="center" wrapText="1"/>
    </xf>
    <xf numFmtId="0" fontId="0" fillId="13" borderId="9" xfId="0" applyFont="1" applyFill="1" applyBorder="1" applyAlignment="1">
      <alignment horizontal="center" vertical="center"/>
    </xf>
    <xf numFmtId="4" fontId="0" fillId="2" borderId="9" xfId="1" applyNumberFormat="1" applyFont="1" applyFill="1" applyBorder="1" applyAlignment="1" applyProtection="1">
      <alignment horizontal="center" vertical="center"/>
    </xf>
    <xf numFmtId="0" fontId="0" fillId="2" borderId="9" xfId="0" applyFont="1" applyFill="1" applyBorder="1" applyAlignment="1">
      <alignment horizontal="center" vertical="center"/>
    </xf>
    <xf numFmtId="0" fontId="4" fillId="0" borderId="22" xfId="0" applyFont="1" applyBorder="1" applyAlignment="1">
      <alignment horizontal="center" vertical="center" wrapText="1"/>
    </xf>
    <xf numFmtId="0" fontId="4" fillId="0" borderId="23" xfId="0" applyFont="1" applyBorder="1" applyAlignment="1">
      <alignment horizontal="center" vertical="center" wrapText="1"/>
    </xf>
    <xf numFmtId="0" fontId="0" fillId="0" borderId="22" xfId="0" applyFont="1" applyFill="1" applyBorder="1" applyAlignment="1">
      <alignment horizontal="left" vertical="center" wrapText="1"/>
    </xf>
    <xf numFmtId="164" fontId="0" fillId="0" borderId="23" xfId="1" applyNumberFormat="1" applyFont="1" applyFill="1" applyBorder="1" applyAlignment="1" applyProtection="1">
      <alignment horizontal="center" vertical="center"/>
    </xf>
    <xf numFmtId="0" fontId="0" fillId="0" borderId="22" xfId="0" applyFont="1" applyFill="1" applyBorder="1" applyAlignment="1">
      <alignment horizontal="left" vertical="center"/>
    </xf>
    <xf numFmtId="0" fontId="0" fillId="0" borderId="22" xfId="0" applyFont="1" applyBorder="1" applyAlignment="1">
      <alignment horizontal="justify"/>
    </xf>
    <xf numFmtId="0" fontId="0" fillId="0" borderId="22" xfId="0" applyFont="1" applyBorder="1" applyAlignment="1">
      <alignment horizontal="left" vertical="center"/>
    </xf>
    <xf numFmtId="0" fontId="0" fillId="2" borderId="22" xfId="0" applyFont="1" applyFill="1" applyBorder="1" applyAlignment="1">
      <alignment horizontal="left" vertical="center"/>
    </xf>
    <xf numFmtId="164" fontId="13" fillId="6" borderId="23" xfId="1" applyNumberFormat="1" applyFont="1" applyFill="1" applyBorder="1" applyAlignment="1" applyProtection="1">
      <alignment horizontal="center" vertical="center"/>
    </xf>
    <xf numFmtId="164" fontId="4" fillId="14" borderId="24" xfId="1" applyNumberFormat="1" applyFont="1" applyFill="1" applyBorder="1" applyAlignment="1" applyProtection="1">
      <alignment horizontal="center" vertical="center"/>
    </xf>
    <xf numFmtId="0" fontId="13" fillId="13" borderId="9" xfId="0" applyFont="1" applyFill="1" applyBorder="1" applyAlignment="1">
      <alignment horizontal="center"/>
    </xf>
    <xf numFmtId="0" fontId="13" fillId="2" borderId="9" xfId="0" applyFont="1" applyFill="1" applyBorder="1"/>
    <xf numFmtId="0" fontId="4" fillId="0" borderId="22" xfId="0" applyFont="1" applyBorder="1" applyAlignment="1">
      <alignment horizontal="center"/>
    </xf>
    <xf numFmtId="0" fontId="4" fillId="0" borderId="23" xfId="0" applyFont="1" applyBorder="1" applyAlignment="1">
      <alignment horizontal="center"/>
    </xf>
    <xf numFmtId="0" fontId="0" fillId="0" borderId="22" xfId="0" applyFont="1" applyBorder="1"/>
    <xf numFmtId="164" fontId="0" fillId="0" borderId="23" xfId="1" applyFont="1" applyFill="1" applyBorder="1" applyAlignment="1" applyProtection="1">
      <alignment horizontal="center"/>
    </xf>
    <xf numFmtId="0" fontId="0" fillId="0" borderId="22" xfId="0" applyFont="1" applyFill="1" applyBorder="1"/>
    <xf numFmtId="0" fontId="0" fillId="2" borderId="22" xfId="0" applyFont="1" applyFill="1" applyBorder="1"/>
    <xf numFmtId="0" fontId="0" fillId="6" borderId="23" xfId="0" applyFill="1" applyBorder="1"/>
    <xf numFmtId="164" fontId="4" fillId="14" borderId="24" xfId="0" applyNumberFormat="1" applyFont="1" applyFill="1" applyBorder="1"/>
    <xf numFmtId="0" fontId="4" fillId="0" borderId="9" xfId="0" applyFont="1" applyBorder="1" applyAlignment="1">
      <alignment horizontal="center" vertical="center"/>
    </xf>
    <xf numFmtId="1" fontId="13" fillId="13" borderId="9" xfId="0" applyNumberFormat="1" applyFont="1" applyFill="1" applyBorder="1" applyAlignment="1">
      <alignment horizontal="center"/>
    </xf>
    <xf numFmtId="164" fontId="0" fillId="2" borderId="9" xfId="1" applyFont="1" applyFill="1" applyBorder="1" applyAlignment="1" applyProtection="1"/>
    <xf numFmtId="0" fontId="0" fillId="2" borderId="9" xfId="0" applyFill="1" applyBorder="1" applyAlignment="1">
      <alignment horizontal="center"/>
    </xf>
    <xf numFmtId="0" fontId="4" fillId="0" borderId="22" xfId="0" applyFont="1" applyBorder="1" applyAlignment="1">
      <alignment horizontal="center" vertical="center"/>
    </xf>
    <xf numFmtId="0" fontId="4" fillId="0" borderId="23" xfId="0" applyFont="1" applyBorder="1" applyAlignment="1">
      <alignment horizontal="center" vertical="center"/>
    </xf>
    <xf numFmtId="0" fontId="0" fillId="0" borderId="22" xfId="0" applyFont="1" applyBorder="1" applyAlignment="1">
      <alignment horizontal="left"/>
    </xf>
    <xf numFmtId="164" fontId="0" fillId="0" borderId="23" xfId="0" applyNumberFormat="1" applyFont="1" applyBorder="1" applyAlignment="1">
      <alignment horizontal="center"/>
    </xf>
    <xf numFmtId="0" fontId="0" fillId="0" borderId="22" xfId="0" applyBorder="1" applyAlignment="1"/>
    <xf numFmtId="164" fontId="4" fillId="14" borderId="24" xfId="0" applyNumberFormat="1" applyFont="1" applyFill="1" applyBorder="1" applyAlignment="1">
      <alignment horizontal="center"/>
    </xf>
    <xf numFmtId="165" fontId="15" fillId="2" borderId="9" xfId="1" applyNumberFormat="1" applyFont="1" applyFill="1" applyBorder="1" applyAlignment="1" applyProtection="1">
      <alignment horizontal="center" vertical="center"/>
    </xf>
    <xf numFmtId="0" fontId="15" fillId="13" borderId="9" xfId="0" applyFont="1" applyFill="1" applyBorder="1" applyAlignment="1">
      <alignment horizontal="center" vertical="center"/>
    </xf>
    <xf numFmtId="165" fontId="16" fillId="2" borderId="9" xfId="1" applyNumberFormat="1" applyFont="1" applyFill="1" applyBorder="1" applyAlignment="1" applyProtection="1">
      <alignment horizontal="center" vertical="center"/>
    </xf>
    <xf numFmtId="0" fontId="16" fillId="2" borderId="9" xfId="0" applyFont="1" applyFill="1" applyBorder="1" applyAlignment="1">
      <alignment horizontal="center" vertical="center"/>
    </xf>
    <xf numFmtId="0" fontId="4" fillId="0" borderId="22" xfId="0" applyFont="1" applyFill="1" applyBorder="1" applyAlignment="1">
      <alignment horizontal="center" vertical="center"/>
    </xf>
    <xf numFmtId="168" fontId="0" fillId="0" borderId="23" xfId="1" applyNumberFormat="1" applyFont="1" applyFill="1" applyBorder="1" applyAlignment="1" applyProtection="1">
      <alignment horizontal="center" vertical="center"/>
    </xf>
    <xf numFmtId="0" fontId="0" fillId="3" borderId="22" xfId="0" applyFont="1" applyFill="1" applyBorder="1" applyAlignment="1">
      <alignment horizontal="left" vertical="center"/>
    </xf>
    <xf numFmtId="168" fontId="13" fillId="6" borderId="23" xfId="1" applyNumberFormat="1" applyFont="1" applyFill="1" applyBorder="1" applyAlignment="1" applyProtection="1">
      <alignment horizontal="center" vertical="center"/>
    </xf>
    <xf numFmtId="168" fontId="4" fillId="14" borderId="24" xfId="0" applyNumberFormat="1" applyFont="1" applyFill="1" applyBorder="1" applyAlignment="1">
      <alignment horizontal="center" vertical="center"/>
    </xf>
    <xf numFmtId="164" fontId="4" fillId="7" borderId="9" xfId="1" applyFont="1" applyFill="1" applyBorder="1" applyAlignment="1">
      <alignment vertical="center"/>
    </xf>
    <xf numFmtId="164" fontId="13" fillId="7" borderId="25" xfId="1" applyFill="1" applyBorder="1" applyAlignment="1" applyProtection="1">
      <alignment vertical="center"/>
    </xf>
    <xf numFmtId="164" fontId="13" fillId="0" borderId="26" xfId="1" applyFill="1" applyBorder="1" applyAlignment="1" applyProtection="1"/>
    <xf numFmtId="164" fontId="13" fillId="0" borderId="26" xfId="1" applyNumberFormat="1" applyFill="1" applyBorder="1" applyAlignment="1" applyProtection="1"/>
    <xf numFmtId="164" fontId="13" fillId="0" borderId="27" xfId="1" applyFill="1" applyBorder="1" applyAlignment="1" applyProtection="1"/>
    <xf numFmtId="164" fontId="13" fillId="7" borderId="28" xfId="1" applyFill="1" applyBorder="1" applyAlignment="1" applyProtection="1">
      <alignment horizontal="center" vertical="center"/>
    </xf>
    <xf numFmtId="164" fontId="13" fillId="7" borderId="29" xfId="1" applyFill="1" applyBorder="1" applyAlignment="1" applyProtection="1">
      <alignment horizontal="center" vertical="center"/>
    </xf>
    <xf numFmtId="164" fontId="13" fillId="14" borderId="30" xfId="1" applyNumberFormat="1" applyFill="1" applyBorder="1" applyAlignment="1" applyProtection="1"/>
    <xf numFmtId="164" fontId="13" fillId="14" borderId="19" xfId="1" applyFill="1" applyBorder="1" applyAlignment="1" applyProtection="1">
      <alignment horizontal="center" vertical="center"/>
    </xf>
    <xf numFmtId="164" fontId="13" fillId="14" borderId="19" xfId="1" applyFill="1" applyBorder="1" applyAlignment="1" applyProtection="1">
      <alignment vertical="center"/>
    </xf>
    <xf numFmtId="164" fontId="4" fillId="14" borderId="31" xfId="1" applyFont="1" applyFill="1" applyBorder="1" applyAlignment="1">
      <alignment horizontal="center" vertical="center"/>
    </xf>
    <xf numFmtId="0" fontId="4" fillId="0" borderId="32" xfId="0" applyFont="1" applyBorder="1" applyAlignment="1">
      <alignment horizontal="center"/>
    </xf>
    <xf numFmtId="164" fontId="13" fillId="0" borderId="23" xfId="1" applyNumberFormat="1" applyFill="1" applyBorder="1" applyAlignment="1" applyProtection="1"/>
    <xf numFmtId="164" fontId="13" fillId="0" borderId="33" xfId="1" applyNumberFormat="1" applyFill="1" applyBorder="1" applyAlignment="1" applyProtection="1"/>
    <xf numFmtId="164" fontId="4" fillId="14" borderId="19" xfId="1" applyNumberFormat="1" applyFont="1" applyFill="1" applyBorder="1" applyAlignment="1" applyProtection="1"/>
    <xf numFmtId="164" fontId="13" fillId="6" borderId="16" xfId="1" applyFill="1" applyBorder="1" applyAlignment="1" applyProtection="1">
      <alignment horizontal="center" vertical="center"/>
    </xf>
    <xf numFmtId="0" fontId="4" fillId="9" borderId="11" xfId="0" applyFont="1" applyFill="1" applyBorder="1" applyAlignment="1">
      <alignment horizontal="center" vertical="center" wrapText="1"/>
    </xf>
    <xf numFmtId="0" fontId="4" fillId="0" borderId="34" xfId="0" applyFont="1" applyBorder="1" applyAlignment="1">
      <alignment vertical="center" wrapText="1"/>
    </xf>
    <xf numFmtId="0" fontId="4" fillId="0" borderId="0" xfId="0" applyFont="1" applyAlignment="1">
      <alignment vertical="center" wrapText="1"/>
    </xf>
    <xf numFmtId="9" fontId="0" fillId="7" borderId="9" xfId="0" applyNumberFormat="1" applyFill="1" applyBorder="1" applyAlignment="1">
      <alignment vertical="center"/>
    </xf>
    <xf numFmtId="165" fontId="4" fillId="7" borderId="16" xfId="4" applyNumberFormat="1" applyFont="1" applyFill="1" applyBorder="1" applyAlignment="1" applyProtection="1">
      <alignment horizontal="center" vertical="center"/>
    </xf>
    <xf numFmtId="0" fontId="4" fillId="2" borderId="4" xfId="0" applyFont="1" applyFill="1" applyBorder="1" applyAlignment="1">
      <alignment horizontal="center" vertical="center"/>
    </xf>
    <xf numFmtId="0" fontId="4" fillId="11" borderId="73" xfId="0" applyFont="1" applyFill="1" applyBorder="1" applyAlignment="1">
      <alignment horizontal="center" vertical="center" wrapText="1"/>
    </xf>
    <xf numFmtId="0" fontId="4" fillId="7" borderId="73" xfId="0" applyFont="1" applyFill="1" applyBorder="1" applyAlignment="1">
      <alignment horizontal="center" vertical="center"/>
    </xf>
    <xf numFmtId="0" fontId="4" fillId="13" borderId="73" xfId="0" applyFont="1" applyFill="1" applyBorder="1" applyAlignment="1">
      <alignment horizontal="center" vertical="center"/>
    </xf>
    <xf numFmtId="165" fontId="4" fillId="13" borderId="73" xfId="1" applyNumberFormat="1" applyFont="1" applyFill="1" applyBorder="1" applyAlignment="1" applyProtection="1">
      <alignment horizontal="center" vertical="center"/>
    </xf>
    <xf numFmtId="165" fontId="4" fillId="7" borderId="73" xfId="1" applyNumberFormat="1" applyFont="1" applyFill="1" applyBorder="1" applyAlignment="1" applyProtection="1">
      <alignment horizontal="center" vertical="center"/>
    </xf>
    <xf numFmtId="0" fontId="4" fillId="9" borderId="75" xfId="0" applyFont="1" applyFill="1" applyBorder="1" applyAlignment="1">
      <alignment horizontal="center" vertical="center" wrapText="1"/>
    </xf>
    <xf numFmtId="165" fontId="0" fillId="7" borderId="0" xfId="0" applyNumberFormat="1" applyFont="1" applyFill="1" applyBorder="1"/>
    <xf numFmtId="165" fontId="0" fillId="0" borderId="0" xfId="0" applyNumberFormat="1" applyFont="1" applyFill="1" applyBorder="1"/>
    <xf numFmtId="164" fontId="4" fillId="0" borderId="21" xfId="1" applyFont="1" applyFill="1" applyBorder="1" applyAlignment="1" applyProtection="1">
      <alignment horizontal="center" vertical="center" wrapText="1"/>
    </xf>
    <xf numFmtId="165" fontId="4" fillId="0" borderId="9" xfId="1" applyNumberFormat="1" applyFont="1" applyFill="1" applyBorder="1" applyAlignment="1" applyProtection="1">
      <alignment horizontal="center" vertical="center"/>
    </xf>
    <xf numFmtId="0" fontId="4" fillId="0" borderId="1" xfId="3" applyFont="1" applyBorder="1" applyAlignment="1">
      <alignment horizontal="center" vertical="center" wrapText="1"/>
    </xf>
    <xf numFmtId="172" fontId="4" fillId="0" borderId="1" xfId="2" applyFont="1" applyFill="1" applyBorder="1" applyAlignment="1" applyProtection="1">
      <alignment horizontal="center" vertical="center" wrapText="1"/>
    </xf>
    <xf numFmtId="165" fontId="4" fillId="16" borderId="8" xfId="2" applyNumberFormat="1" applyFont="1" applyFill="1" applyBorder="1" applyAlignment="1" applyProtection="1">
      <alignment horizontal="center" vertical="center"/>
    </xf>
    <xf numFmtId="165" fontId="4" fillId="6" borderId="5" xfId="2" applyNumberFormat="1" applyFont="1" applyFill="1" applyBorder="1" applyAlignment="1" applyProtection="1">
      <alignment horizontal="center" vertical="center"/>
    </xf>
    <xf numFmtId="165" fontId="4" fillId="6" borderId="1" xfId="2" applyNumberFormat="1" applyFont="1" applyFill="1" applyBorder="1" applyAlignment="1" applyProtection="1">
      <alignment horizontal="center" vertical="center"/>
    </xf>
    <xf numFmtId="0" fontId="13" fillId="0" borderId="0" xfId="3" applyAlignment="1">
      <alignment horizontal="center" vertical="center"/>
    </xf>
    <xf numFmtId="165" fontId="14" fillId="0" borderId="0" xfId="3" applyNumberFormat="1" applyFont="1" applyAlignment="1">
      <alignment horizontal="center"/>
    </xf>
    <xf numFmtId="173" fontId="0" fillId="0" borderId="0" xfId="2" applyNumberFormat="1" applyFont="1" applyFill="1" applyBorder="1" applyAlignment="1" applyProtection="1">
      <alignment horizontal="center" vertical="center"/>
    </xf>
    <xf numFmtId="0" fontId="4" fillId="7" borderId="8" xfId="3" applyFont="1" applyFill="1" applyBorder="1" applyAlignment="1">
      <alignment horizontal="center" vertical="center" wrapText="1"/>
    </xf>
    <xf numFmtId="172" fontId="4" fillId="7" borderId="5" xfId="2" applyFont="1" applyFill="1" applyBorder="1" applyAlignment="1" applyProtection="1">
      <alignment horizontal="center" vertical="center" wrapText="1"/>
    </xf>
    <xf numFmtId="10" fontId="4" fillId="6" borderId="5" xfId="2" applyNumberFormat="1" applyFont="1" applyFill="1" applyBorder="1" applyAlignment="1" applyProtection="1">
      <alignment horizontal="center" vertical="center"/>
    </xf>
    <xf numFmtId="0" fontId="4" fillId="7" borderId="51" xfId="0" applyFont="1" applyFill="1" applyBorder="1" applyAlignment="1">
      <alignment horizontal="center" vertical="center"/>
    </xf>
    <xf numFmtId="10" fontId="13" fillId="18" borderId="3" xfId="4" applyNumberFormat="1" applyFill="1" applyBorder="1" applyAlignment="1" applyProtection="1">
      <alignment horizontal="center" vertical="center"/>
    </xf>
    <xf numFmtId="10" fontId="13" fillId="18" borderId="1" xfId="4" applyNumberFormat="1" applyFill="1" applyBorder="1" applyAlignment="1" applyProtection="1">
      <alignment horizontal="center" vertical="center"/>
    </xf>
    <xf numFmtId="166" fontId="0" fillId="5" borderId="9" xfId="0" applyNumberFormat="1" applyFont="1" applyFill="1" applyBorder="1" applyAlignment="1">
      <alignment horizontal="center"/>
    </xf>
    <xf numFmtId="164" fontId="0" fillId="3" borderId="49" xfId="1" applyFont="1" applyFill="1" applyBorder="1" applyAlignment="1" applyProtection="1">
      <alignment horizontal="center" vertical="center"/>
    </xf>
    <xf numFmtId="164" fontId="0" fillId="3" borderId="6" xfId="1" applyFont="1" applyFill="1" applyBorder="1" applyAlignment="1" applyProtection="1">
      <alignment horizontal="center" vertical="center"/>
    </xf>
    <xf numFmtId="164" fontId="13" fillId="0" borderId="9" xfId="1" applyBorder="1" applyAlignment="1">
      <alignment horizontal="center"/>
    </xf>
    <xf numFmtId="0" fontId="4" fillId="0" borderId="0" xfId="0" applyFont="1" applyBorder="1" applyAlignment="1">
      <alignment vertical="center"/>
    </xf>
    <xf numFmtId="164" fontId="0" fillId="3" borderId="78" xfId="1" applyFont="1" applyFill="1" applyBorder="1" applyAlignment="1" applyProtection="1">
      <alignment horizontal="center" vertical="center"/>
    </xf>
    <xf numFmtId="164" fontId="13" fillId="9" borderId="1" xfId="1" applyFill="1" applyBorder="1" applyAlignment="1">
      <alignment horizontal="center" vertical="center"/>
    </xf>
    <xf numFmtId="164" fontId="0" fillId="0" borderId="9" xfId="0" applyNumberFormat="1" applyBorder="1" applyAlignment="1">
      <alignment horizontal="center"/>
    </xf>
    <xf numFmtId="164" fontId="13" fillId="9" borderId="4" xfId="1" applyFill="1" applyBorder="1" applyAlignment="1">
      <alignment horizontal="center" vertical="center"/>
    </xf>
    <xf numFmtId="164" fontId="0" fillId="3" borderId="5" xfId="1" applyFont="1" applyFill="1" applyBorder="1" applyAlignment="1" applyProtection="1">
      <alignment horizontal="center" vertical="center"/>
    </xf>
    <xf numFmtId="164" fontId="13" fillId="13" borderId="5" xfId="1" applyFont="1" applyFill="1" applyBorder="1" applyAlignment="1" applyProtection="1">
      <alignment horizontal="center" vertical="center"/>
    </xf>
    <xf numFmtId="164" fontId="4" fillId="3" borderId="6" xfId="1" applyFont="1" applyFill="1" applyBorder="1" applyAlignment="1" applyProtection="1">
      <alignment horizontal="center" vertical="center"/>
    </xf>
    <xf numFmtId="164" fontId="4" fillId="0" borderId="9" xfId="0" applyNumberFormat="1" applyFont="1" applyBorder="1" applyAlignment="1">
      <alignment horizontal="center"/>
    </xf>
    <xf numFmtId="164" fontId="4" fillId="3" borderId="9" xfId="1" applyFont="1" applyFill="1" applyBorder="1" applyAlignment="1" applyProtection="1">
      <alignment horizontal="center" vertical="center"/>
    </xf>
    <xf numFmtId="164" fontId="4" fillId="3" borderId="5" xfId="1" applyFont="1" applyFill="1" applyBorder="1" applyAlignment="1" applyProtection="1">
      <alignment horizontal="center" vertical="center"/>
    </xf>
    <xf numFmtId="164" fontId="4" fillId="0" borderId="9" xfId="1" applyFont="1" applyBorder="1" applyAlignment="1">
      <alignment horizontal="center"/>
    </xf>
    <xf numFmtId="164" fontId="4" fillId="9" borderId="1" xfId="1" applyFont="1" applyFill="1" applyBorder="1" applyAlignment="1">
      <alignment horizontal="center" vertical="center"/>
    </xf>
    <xf numFmtId="164" fontId="0" fillId="3" borderId="49" xfId="1" applyNumberFormat="1" applyFont="1" applyFill="1" applyBorder="1" applyAlignment="1" applyProtection="1">
      <alignment horizontal="center" vertical="center"/>
    </xf>
    <xf numFmtId="164" fontId="4" fillId="4" borderId="50" xfId="1" applyFont="1" applyFill="1" applyBorder="1" applyAlignment="1" applyProtection="1">
      <alignment horizontal="center" vertical="center"/>
    </xf>
    <xf numFmtId="164" fontId="0" fillId="4" borderId="50" xfId="1" applyFont="1" applyFill="1" applyBorder="1" applyAlignment="1" applyProtection="1">
      <alignment horizontal="center" vertical="center"/>
    </xf>
    <xf numFmtId="164" fontId="4" fillId="4" borderId="6" xfId="1" applyFont="1" applyFill="1" applyBorder="1" applyAlignment="1" applyProtection="1">
      <alignment horizontal="center" vertical="center"/>
    </xf>
    <xf numFmtId="164" fontId="4" fillId="4" borderId="5" xfId="1" applyFont="1" applyFill="1" applyBorder="1" applyAlignment="1" applyProtection="1">
      <alignment horizontal="center" vertical="center"/>
    </xf>
    <xf numFmtId="0" fontId="0" fillId="0" borderId="9" xfId="0" applyBorder="1"/>
    <xf numFmtId="164" fontId="4" fillId="3" borderId="49" xfId="1" applyFont="1" applyFill="1" applyBorder="1" applyAlignment="1" applyProtection="1">
      <alignment horizontal="center" vertical="center"/>
    </xf>
    <xf numFmtId="164" fontId="4" fillId="3" borderId="78" xfId="1" applyFont="1" applyFill="1" applyBorder="1" applyAlignment="1" applyProtection="1">
      <alignment horizontal="center" vertical="center"/>
    </xf>
    <xf numFmtId="164" fontId="4" fillId="9" borderId="5" xfId="1" applyFont="1" applyFill="1" applyBorder="1" applyAlignment="1">
      <alignment horizontal="center" vertical="center"/>
    </xf>
    <xf numFmtId="0" fontId="0" fillId="7" borderId="9" xfId="0" applyFill="1" applyBorder="1"/>
    <xf numFmtId="164" fontId="0" fillId="3" borderId="9" xfId="1" applyNumberFormat="1" applyFont="1" applyFill="1" applyBorder="1" applyAlignment="1" applyProtection="1">
      <alignment horizontal="center" vertical="center"/>
    </xf>
    <xf numFmtId="164" fontId="4" fillId="9" borderId="4" xfId="1" applyFont="1" applyFill="1" applyBorder="1" applyAlignment="1">
      <alignment horizontal="center" vertical="center"/>
    </xf>
    <xf numFmtId="164" fontId="4" fillId="2" borderId="2" xfId="1" applyFont="1" applyFill="1" applyBorder="1" applyAlignment="1" applyProtection="1">
      <alignment horizontal="center" vertical="center"/>
    </xf>
    <xf numFmtId="164" fontId="4" fillId="4" borderId="2" xfId="1" applyNumberFormat="1" applyFont="1" applyFill="1" applyBorder="1" applyAlignment="1" applyProtection="1">
      <alignment horizontal="center" vertical="center"/>
      <protection hidden="1"/>
    </xf>
    <xf numFmtId="170" fontId="4" fillId="4" borderId="71" xfId="1" applyNumberFormat="1" applyFont="1" applyFill="1" applyBorder="1" applyAlignment="1" applyProtection="1">
      <alignment horizontal="center" vertical="center"/>
      <protection hidden="1"/>
    </xf>
    <xf numFmtId="164" fontId="4" fillId="4" borderId="30" xfId="1" applyNumberFormat="1" applyFont="1" applyFill="1" applyBorder="1" applyAlignment="1" applyProtection="1">
      <alignment horizontal="center" vertical="center"/>
      <protection hidden="1"/>
    </xf>
    <xf numFmtId="0" fontId="0" fillId="6" borderId="9" xfId="0" applyFill="1" applyBorder="1"/>
    <xf numFmtId="164" fontId="4" fillId="4" borderId="9" xfId="1" applyNumberFormat="1" applyFont="1" applyFill="1" applyBorder="1" applyAlignment="1" applyProtection="1">
      <alignment horizontal="center" vertical="center"/>
      <protection hidden="1"/>
    </xf>
    <xf numFmtId="170" fontId="4" fillId="4" borderId="25" xfId="1" applyNumberFormat="1" applyFont="1" applyFill="1" applyBorder="1" applyAlignment="1" applyProtection="1">
      <alignment horizontal="center" vertical="center"/>
      <protection hidden="1"/>
    </xf>
    <xf numFmtId="0" fontId="18" fillId="7" borderId="0" xfId="0" applyFont="1" applyFill="1"/>
    <xf numFmtId="164" fontId="13" fillId="0" borderId="25" xfId="1" applyBorder="1" applyAlignment="1">
      <alignment horizontal="center"/>
    </xf>
    <xf numFmtId="165" fontId="0" fillId="0" borderId="9" xfId="0" applyNumberFormat="1" applyFont="1" applyBorder="1" applyAlignment="1">
      <alignment horizontal="center" vertical="center" wrapText="1"/>
    </xf>
    <xf numFmtId="165" fontId="0" fillId="0" borderId="78" xfId="0" applyNumberFormat="1" applyFont="1" applyBorder="1" applyAlignment="1">
      <alignment horizontal="center" vertical="center" wrapText="1"/>
    </xf>
    <xf numFmtId="164" fontId="0" fillId="3" borderId="51" xfId="1" applyFont="1" applyFill="1" applyBorder="1" applyAlignment="1" applyProtection="1">
      <alignment horizontal="center" vertical="center"/>
    </xf>
    <xf numFmtId="164" fontId="8" fillId="3" borderId="28" xfId="1" applyFont="1" applyFill="1" applyBorder="1" applyAlignment="1" applyProtection="1">
      <alignment horizontal="left" vertical="center"/>
    </xf>
    <xf numFmtId="165" fontId="8" fillId="0" borderId="81" xfId="0" applyNumberFormat="1" applyFont="1" applyBorder="1" applyAlignment="1">
      <alignment horizontal="left" vertical="center" wrapText="1"/>
    </xf>
    <xf numFmtId="165" fontId="8" fillId="0" borderId="82" xfId="0" applyNumberFormat="1" applyFont="1" applyBorder="1" applyAlignment="1">
      <alignment horizontal="left" vertical="center" wrapText="1"/>
    </xf>
    <xf numFmtId="174" fontId="8" fillId="0" borderId="28" xfId="0" applyNumberFormat="1" applyFont="1" applyBorder="1" applyAlignment="1">
      <alignment horizontal="left" vertical="center" wrapText="1"/>
    </xf>
    <xf numFmtId="10" fontId="8" fillId="0" borderId="71" xfId="4" applyNumberFormat="1" applyFont="1" applyFill="1" applyBorder="1" applyAlignment="1" applyProtection="1">
      <alignment horizontal="right" vertical="center" wrapText="1"/>
    </xf>
    <xf numFmtId="164" fontId="13" fillId="0" borderId="78" xfId="1" applyBorder="1" applyAlignment="1">
      <alignment horizontal="center" vertical="center"/>
    </xf>
    <xf numFmtId="175" fontId="0" fillId="0" borderId="78" xfId="0" applyNumberFormat="1" applyBorder="1" applyAlignment="1">
      <alignment horizontal="center" vertical="center"/>
    </xf>
    <xf numFmtId="0" fontId="8" fillId="11" borderId="0" xfId="0" applyFont="1" applyFill="1" applyBorder="1" applyAlignment="1">
      <alignment horizontal="center" vertical="center" wrapText="1"/>
    </xf>
    <xf numFmtId="0" fontId="8" fillId="11" borderId="26" xfId="0" applyFont="1" applyFill="1" applyBorder="1" applyAlignment="1">
      <alignment horizontal="center" vertical="center" wrapText="1"/>
    </xf>
    <xf numFmtId="0" fontId="8" fillId="11" borderId="63" xfId="0" applyFont="1" applyFill="1" applyBorder="1" applyAlignment="1">
      <alignment horizontal="center" vertical="center" wrapText="1"/>
    </xf>
    <xf numFmtId="0" fontId="19" fillId="11" borderId="9" xfId="0" applyFont="1" applyFill="1" applyBorder="1" applyAlignment="1">
      <alignment horizontal="center" vertical="center" wrapText="1"/>
    </xf>
    <xf numFmtId="175" fontId="0" fillId="0" borderId="78" xfId="0" applyNumberFormat="1" applyBorder="1" applyAlignment="1">
      <alignment horizontal="center"/>
    </xf>
    <xf numFmtId="175" fontId="0" fillId="0" borderId="9" xfId="0" applyNumberFormat="1" applyBorder="1" applyAlignment="1">
      <alignment horizontal="center" vertical="center"/>
    </xf>
    <xf numFmtId="175" fontId="4" fillId="7" borderId="9" xfId="1" applyNumberFormat="1" applyFont="1" applyFill="1" applyBorder="1" applyAlignment="1" applyProtection="1">
      <alignment horizontal="center" vertical="center" wrapText="1"/>
    </xf>
    <xf numFmtId="175" fontId="4" fillId="7" borderId="9" xfId="0" applyNumberFormat="1" applyFont="1" applyFill="1" applyBorder="1" applyAlignment="1">
      <alignment horizontal="center" vertical="center"/>
    </xf>
    <xf numFmtId="175" fontId="13" fillId="0" borderId="9" xfId="1" applyNumberFormat="1" applyFont="1" applyFill="1" applyBorder="1" applyAlignment="1" applyProtection="1">
      <alignment horizontal="center" vertical="center" wrapText="1"/>
    </xf>
    <xf numFmtId="175" fontId="0" fillId="7" borderId="9" xfId="0" applyNumberFormat="1" applyFill="1" applyBorder="1" applyAlignment="1">
      <alignment horizontal="center" vertical="center"/>
    </xf>
    <xf numFmtId="164" fontId="0" fillId="3" borderId="86" xfId="1" applyFont="1" applyFill="1" applyBorder="1" applyAlignment="1" applyProtection="1">
      <alignment horizontal="center" vertical="center"/>
    </xf>
    <xf numFmtId="175" fontId="4" fillId="0" borderId="9" xfId="0" applyNumberFormat="1" applyFont="1" applyBorder="1" applyAlignment="1">
      <alignment horizontal="center" vertical="center"/>
    </xf>
    <xf numFmtId="175" fontId="4" fillId="0" borderId="9" xfId="0" applyNumberFormat="1" applyFont="1" applyBorder="1" applyAlignment="1">
      <alignment horizontal="center"/>
    </xf>
    <xf numFmtId="175" fontId="0" fillId="2" borderId="49" xfId="1" applyNumberFormat="1" applyFont="1" applyFill="1" applyBorder="1" applyAlignment="1" applyProtection="1">
      <alignment horizontal="center" vertical="center"/>
    </xf>
    <xf numFmtId="164" fontId="0" fillId="6" borderId="9" xfId="0" applyNumberFormat="1" applyFill="1" applyBorder="1" applyAlignment="1">
      <alignment horizontal="center" vertical="center"/>
    </xf>
    <xf numFmtId="164" fontId="4" fillId="20" borderId="9" xfId="1" applyFont="1" applyFill="1" applyBorder="1" applyAlignment="1" applyProtection="1">
      <alignment horizontal="center" vertical="center"/>
    </xf>
    <xf numFmtId="164" fontId="4" fillId="19" borderId="9" xfId="1" applyFont="1" applyFill="1" applyBorder="1" applyAlignment="1">
      <alignment horizontal="center"/>
    </xf>
    <xf numFmtId="164" fontId="4" fillId="21" borderId="6" xfId="1" applyFont="1" applyFill="1" applyBorder="1" applyAlignment="1" applyProtection="1">
      <alignment horizontal="center" vertical="center"/>
    </xf>
    <xf numFmtId="175" fontId="0" fillId="22" borderId="9" xfId="0" applyNumberFormat="1" applyFill="1" applyBorder="1" applyAlignment="1">
      <alignment horizontal="center"/>
    </xf>
    <xf numFmtId="175" fontId="4" fillId="22" borderId="9" xfId="0" applyNumberFormat="1" applyFont="1" applyFill="1" applyBorder="1" applyAlignment="1">
      <alignment horizontal="center"/>
    </xf>
    <xf numFmtId="164" fontId="4" fillId="4" borderId="19" xfId="1" applyNumberFormat="1" applyFont="1" applyFill="1" applyBorder="1" applyAlignment="1" applyProtection="1">
      <alignment horizontal="center" vertical="center"/>
      <protection hidden="1"/>
    </xf>
    <xf numFmtId="175" fontId="0" fillId="22" borderId="9" xfId="0" applyNumberFormat="1" applyFont="1" applyFill="1" applyBorder="1" applyAlignment="1">
      <alignment horizontal="center"/>
    </xf>
    <xf numFmtId="0" fontId="0" fillId="3" borderId="0" xfId="0" applyFill="1" applyBorder="1" applyAlignment="1"/>
    <xf numFmtId="0" fontId="0" fillId="0" borderId="0" xfId="0" applyAlignment="1"/>
    <xf numFmtId="0" fontId="0" fillId="7" borderId="0" xfId="0" applyFill="1" applyBorder="1" applyAlignment="1">
      <alignment horizontal="center" wrapText="1"/>
    </xf>
    <xf numFmtId="0" fontId="0" fillId="0" borderId="0" xfId="0" applyBorder="1" applyAlignment="1"/>
    <xf numFmtId="164" fontId="4" fillId="22" borderId="9" xfId="0" applyNumberFormat="1" applyFont="1" applyFill="1" applyBorder="1" applyAlignment="1">
      <alignment horizontal="center" vertical="center"/>
    </xf>
    <xf numFmtId="164" fontId="3" fillId="22" borderId="9" xfId="0" applyNumberFormat="1" applyFont="1" applyFill="1" applyBorder="1" applyAlignment="1">
      <alignment horizontal="center" vertical="center"/>
    </xf>
    <xf numFmtId="164" fontId="3" fillId="22" borderId="9" xfId="0" applyNumberFormat="1" applyFont="1" applyFill="1" applyBorder="1" applyAlignment="1">
      <alignment horizontal="center" wrapText="1"/>
    </xf>
    <xf numFmtId="0" fontId="4" fillId="9" borderId="87" xfId="0" applyFont="1" applyFill="1" applyBorder="1" applyAlignment="1">
      <alignment horizontal="center" vertical="center"/>
    </xf>
    <xf numFmtId="0" fontId="0" fillId="22" borderId="9" xfId="0" applyFill="1" applyBorder="1" applyAlignment="1">
      <alignment horizontal="center" wrapText="1"/>
    </xf>
    <xf numFmtId="175" fontId="4" fillId="22" borderId="9" xfId="0" applyNumberFormat="1" applyFont="1" applyFill="1" applyBorder="1" applyAlignment="1">
      <alignment horizontal="center" wrapText="1"/>
    </xf>
    <xf numFmtId="175" fontId="0" fillId="22" borderId="9" xfId="0" applyNumberFormat="1" applyFill="1" applyBorder="1" applyAlignment="1">
      <alignment horizontal="center" wrapText="1"/>
    </xf>
    <xf numFmtId="0" fontId="3" fillId="8" borderId="9" xfId="0" applyFont="1" applyFill="1" applyBorder="1" applyAlignment="1">
      <alignment horizontal="center" vertical="center"/>
    </xf>
    <xf numFmtId="175" fontId="4" fillId="22" borderId="9" xfId="0" applyNumberFormat="1" applyFont="1" applyFill="1" applyBorder="1" applyAlignment="1">
      <alignment horizontal="center" vertical="center"/>
    </xf>
    <xf numFmtId="175" fontId="3" fillId="22" borderId="19" xfId="0" applyNumberFormat="1" applyFont="1" applyFill="1" applyBorder="1" applyAlignment="1">
      <alignment horizontal="center" vertical="center"/>
    </xf>
    <xf numFmtId="175" fontId="0" fillId="6" borderId="9" xfId="0" applyNumberFormat="1" applyFont="1" applyFill="1" applyBorder="1" applyAlignment="1">
      <alignment horizontal="center" vertical="center"/>
    </xf>
    <xf numFmtId="175" fontId="13" fillId="16" borderId="5" xfId="1" applyNumberFormat="1" applyFont="1" applyFill="1" applyBorder="1" applyAlignment="1" applyProtection="1">
      <alignment horizontal="center" vertical="center"/>
    </xf>
    <xf numFmtId="0" fontId="4" fillId="0" borderId="22" xfId="0" applyFont="1" applyBorder="1" applyAlignment="1">
      <alignment wrapText="1"/>
    </xf>
    <xf numFmtId="167" fontId="13" fillId="5" borderId="9" xfId="1" applyNumberFormat="1" applyFill="1" applyBorder="1" applyAlignment="1" applyProtection="1">
      <alignment horizontal="center"/>
    </xf>
    <xf numFmtId="0" fontId="15" fillId="0" borderId="9" xfId="0" applyFont="1" applyBorder="1" applyAlignment="1">
      <alignment wrapText="1"/>
    </xf>
    <xf numFmtId="0" fontId="4" fillId="0" borderId="0" xfId="0" applyFont="1"/>
    <xf numFmtId="165" fontId="4" fillId="5" borderId="4" xfId="1" applyNumberFormat="1" applyFont="1" applyFill="1" applyBorder="1" applyAlignment="1" applyProtection="1">
      <alignment horizontal="center" vertical="center"/>
    </xf>
    <xf numFmtId="165" fontId="4" fillId="7" borderId="6" xfId="1" applyNumberFormat="1" applyFont="1" applyFill="1" applyBorder="1" applyAlignment="1" applyProtection="1">
      <alignment horizontal="center" vertical="center"/>
    </xf>
    <xf numFmtId="164" fontId="4" fillId="0" borderId="79" xfId="1" applyFont="1" applyFill="1" applyBorder="1" applyAlignment="1" applyProtection="1">
      <alignment vertical="center" wrapText="1"/>
    </xf>
    <xf numFmtId="164" fontId="4" fillId="0" borderId="80" xfId="1" applyFont="1" applyFill="1" applyBorder="1" applyAlignment="1" applyProtection="1">
      <alignment vertical="center" wrapText="1"/>
    </xf>
    <xf numFmtId="0" fontId="4" fillId="0" borderId="40" xfId="0" applyFont="1" applyBorder="1" applyAlignment="1">
      <alignment horizontal="center"/>
    </xf>
    <xf numFmtId="164" fontId="13" fillId="6" borderId="16" xfId="1" applyFill="1" applyBorder="1" applyAlignment="1" applyProtection="1">
      <alignment horizontal="center" vertical="center"/>
    </xf>
    <xf numFmtId="0" fontId="0" fillId="0" borderId="0" xfId="0" applyBorder="1" applyAlignment="1">
      <alignment horizontal="center"/>
    </xf>
    <xf numFmtId="0" fontId="4" fillId="9" borderId="72" xfId="0" applyFont="1" applyFill="1" applyBorder="1" applyAlignment="1">
      <alignment horizontal="center" vertical="center" wrapText="1"/>
    </xf>
    <xf numFmtId="0" fontId="4" fillId="9" borderId="4" xfId="0" applyFont="1" applyFill="1" applyBorder="1" applyAlignment="1">
      <alignment horizontal="center" vertical="center" wrapText="1"/>
    </xf>
    <xf numFmtId="0" fontId="3" fillId="9" borderId="41" xfId="0" applyFont="1" applyFill="1" applyBorder="1" applyAlignment="1">
      <alignment horizontal="center" vertical="center"/>
    </xf>
    <xf numFmtId="0" fontId="3" fillId="9" borderId="42" xfId="0" applyFont="1" applyFill="1" applyBorder="1" applyAlignment="1">
      <alignment horizontal="center" vertical="center"/>
    </xf>
    <xf numFmtId="0" fontId="3" fillId="9" borderId="43" xfId="0" applyFont="1" applyFill="1" applyBorder="1" applyAlignment="1">
      <alignment horizontal="center" vertical="center"/>
    </xf>
    <xf numFmtId="0" fontId="4" fillId="9" borderId="38" xfId="0" applyFont="1" applyFill="1" applyBorder="1" applyAlignment="1">
      <alignment horizontal="right" vertical="center"/>
    </xf>
    <xf numFmtId="0" fontId="4" fillId="9" borderId="39" xfId="0" applyFont="1" applyFill="1" applyBorder="1" applyAlignment="1">
      <alignment horizontal="right" vertical="center"/>
    </xf>
    <xf numFmtId="0" fontId="4" fillId="8" borderId="26" xfId="0" applyFont="1" applyFill="1" applyBorder="1" applyAlignment="1">
      <alignment horizontal="center" vertical="center"/>
    </xf>
    <xf numFmtId="0" fontId="4" fillId="8" borderId="63" xfId="0" applyFont="1" applyFill="1" applyBorder="1" applyAlignment="1">
      <alignment horizontal="center" vertical="center"/>
    </xf>
    <xf numFmtId="0" fontId="4" fillId="8" borderId="28" xfId="0" applyFont="1" applyFill="1" applyBorder="1" applyAlignment="1">
      <alignment horizontal="center" vertical="center"/>
    </xf>
    <xf numFmtId="0" fontId="4" fillId="9" borderId="74" xfId="0" applyFont="1" applyFill="1" applyBorder="1" applyAlignment="1">
      <alignment horizontal="center" vertical="center" wrapText="1"/>
    </xf>
    <xf numFmtId="0" fontId="4" fillId="9" borderId="3" xfId="0" applyFont="1" applyFill="1" applyBorder="1" applyAlignment="1">
      <alignment horizontal="center" vertical="center" wrapText="1"/>
    </xf>
    <xf numFmtId="0" fontId="4" fillId="9" borderId="35" xfId="0" applyFont="1" applyFill="1" applyBorder="1" applyAlignment="1">
      <alignment horizontal="center" vertical="center" wrapText="1"/>
    </xf>
    <xf numFmtId="0" fontId="4" fillId="9" borderId="11" xfId="0" applyFont="1" applyFill="1" applyBorder="1" applyAlignment="1">
      <alignment horizontal="center" vertical="center" wrapText="1"/>
    </xf>
    <xf numFmtId="164" fontId="13" fillId="17" borderId="77" xfId="1" applyFill="1" applyBorder="1" applyAlignment="1" applyProtection="1">
      <alignment horizontal="center" vertical="center" wrapText="1"/>
    </xf>
    <xf numFmtId="164" fontId="13" fillId="17" borderId="16" xfId="1" applyFill="1" applyBorder="1" applyAlignment="1" applyProtection="1">
      <alignment horizontal="center" vertical="center" wrapText="1"/>
    </xf>
    <xf numFmtId="0" fontId="4" fillId="0" borderId="0" xfId="0" applyFont="1" applyFill="1" applyBorder="1" applyAlignment="1">
      <alignment horizontal="center" vertical="center"/>
    </xf>
    <xf numFmtId="0" fontId="13" fillId="0" borderId="0" xfId="3" applyAlignment="1">
      <alignment horizontal="center" vertical="center"/>
    </xf>
    <xf numFmtId="0" fontId="4" fillId="9" borderId="4" xfId="3" applyFont="1" applyFill="1" applyBorder="1" applyAlignment="1">
      <alignment horizontal="center" vertical="center" wrapText="1"/>
    </xf>
    <xf numFmtId="0" fontId="0" fillId="8" borderId="3" xfId="0" applyFill="1" applyBorder="1" applyAlignment="1">
      <alignment horizontal="center" vertical="center" wrapText="1"/>
    </xf>
    <xf numFmtId="49" fontId="4" fillId="10" borderId="6" xfId="3" applyNumberFormat="1" applyFont="1" applyFill="1" applyBorder="1" applyAlignment="1">
      <alignment horizontal="center" vertical="center" wrapText="1"/>
    </xf>
    <xf numFmtId="49" fontId="0" fillId="0" borderId="51" xfId="0" applyNumberFormat="1" applyBorder="1" applyAlignment="1">
      <alignment horizontal="center" vertical="center" wrapText="1"/>
    </xf>
    <xf numFmtId="49" fontId="0" fillId="0" borderId="76" xfId="0" applyNumberFormat="1" applyBorder="1" applyAlignment="1">
      <alignment horizontal="center" vertical="center" wrapText="1"/>
    </xf>
    <xf numFmtId="49" fontId="0" fillId="0" borderId="49" xfId="0" applyNumberFormat="1" applyBorder="1" applyAlignment="1">
      <alignment horizontal="center" vertical="center" wrapText="1"/>
    </xf>
    <xf numFmtId="49" fontId="0" fillId="0" borderId="50" xfId="0" applyNumberFormat="1" applyBorder="1" applyAlignment="1">
      <alignment horizontal="center" vertical="center" wrapText="1"/>
    </xf>
    <xf numFmtId="49" fontId="0" fillId="0" borderId="7" xfId="0" applyNumberFormat="1" applyBorder="1" applyAlignment="1">
      <alignment horizontal="center" vertical="center" wrapText="1"/>
    </xf>
    <xf numFmtId="0" fontId="17" fillId="0" borderId="71" xfId="3" applyFont="1" applyBorder="1" applyAlignment="1">
      <alignment horizontal="center" vertical="center" wrapText="1"/>
    </xf>
    <xf numFmtId="0" fontId="17" fillId="0" borderId="71" xfId="0" applyFont="1" applyBorder="1" applyAlignment="1">
      <alignment horizontal="center" vertical="center" wrapText="1"/>
    </xf>
    <xf numFmtId="0" fontId="4" fillId="9" borderId="6" xfId="3" applyFont="1" applyFill="1" applyBorder="1" applyAlignment="1">
      <alignment horizontal="center" vertical="center"/>
    </xf>
    <xf numFmtId="0" fontId="4" fillId="9" borderId="51" xfId="3" applyFont="1" applyFill="1" applyBorder="1" applyAlignment="1">
      <alignment horizontal="center" vertical="center"/>
    </xf>
    <xf numFmtId="0" fontId="0" fillId="8" borderId="76" xfId="0" applyFill="1" applyBorder="1" applyAlignment="1">
      <alignment horizontal="center" vertical="center"/>
    </xf>
    <xf numFmtId="0" fontId="4" fillId="9" borderId="49" xfId="3" applyFont="1" applyFill="1" applyBorder="1" applyAlignment="1">
      <alignment horizontal="center" vertical="center"/>
    </xf>
    <xf numFmtId="0" fontId="4" fillId="9" borderId="50" xfId="3" applyFont="1" applyFill="1" applyBorder="1" applyAlignment="1">
      <alignment horizontal="center" vertical="center"/>
    </xf>
    <xf numFmtId="0" fontId="0" fillId="8" borderId="7" xfId="0" applyFill="1" applyBorder="1" applyAlignment="1">
      <alignment horizontal="center" vertical="center"/>
    </xf>
    <xf numFmtId="0" fontId="4" fillId="9" borderId="36" xfId="0" applyFont="1" applyFill="1" applyBorder="1" applyAlignment="1">
      <alignment horizontal="center" vertical="center"/>
    </xf>
    <xf numFmtId="0" fontId="4" fillId="9" borderId="37" xfId="0" applyFont="1" applyFill="1" applyBorder="1" applyAlignment="1">
      <alignment horizontal="center" vertical="center"/>
    </xf>
    <xf numFmtId="0" fontId="4" fillId="9" borderId="10" xfId="0" applyFont="1" applyFill="1" applyBorder="1" applyAlignment="1">
      <alignment horizontal="center" vertical="center"/>
    </xf>
    <xf numFmtId="0" fontId="4" fillId="9" borderId="1" xfId="0" applyFont="1" applyFill="1" applyBorder="1" applyAlignment="1">
      <alignment horizontal="center" vertical="center"/>
    </xf>
    <xf numFmtId="0" fontId="3" fillId="8" borderId="44" xfId="0" applyFont="1" applyFill="1" applyBorder="1" applyAlignment="1">
      <alignment horizontal="center" vertical="center"/>
    </xf>
    <xf numFmtId="0" fontId="3" fillId="8" borderId="45" xfId="0" applyFont="1" applyFill="1" applyBorder="1" applyAlignment="1">
      <alignment horizontal="center" vertical="center"/>
    </xf>
    <xf numFmtId="0" fontId="3" fillId="8" borderId="46" xfId="0" applyFont="1" applyFill="1" applyBorder="1" applyAlignment="1">
      <alignment horizontal="center" vertical="center"/>
    </xf>
    <xf numFmtId="0" fontId="4" fillId="0" borderId="47" xfId="0" applyFont="1" applyBorder="1" applyAlignment="1">
      <alignment horizontal="right"/>
    </xf>
    <xf numFmtId="0" fontId="4" fillId="0" borderId="48" xfId="0" applyFont="1" applyBorder="1" applyAlignment="1">
      <alignment horizontal="right"/>
    </xf>
    <xf numFmtId="0" fontId="3" fillId="9" borderId="44" xfId="0" applyFont="1" applyFill="1" applyBorder="1" applyAlignment="1">
      <alignment horizontal="center" vertical="center"/>
    </xf>
    <xf numFmtId="0" fontId="3" fillId="9" borderId="45" xfId="0" applyFont="1" applyFill="1" applyBorder="1" applyAlignment="1">
      <alignment horizontal="center" vertical="center"/>
    </xf>
    <xf numFmtId="0" fontId="3" fillId="9" borderId="46" xfId="0" applyFont="1" applyFill="1" applyBorder="1" applyAlignment="1">
      <alignment horizontal="center" vertical="center"/>
    </xf>
    <xf numFmtId="0" fontId="4" fillId="0" borderId="47" xfId="0" applyFont="1" applyBorder="1" applyAlignment="1">
      <alignment horizontal="right" vertical="center"/>
    </xf>
    <xf numFmtId="0" fontId="4" fillId="0" borderId="48" xfId="0" applyFont="1" applyBorder="1" applyAlignment="1">
      <alignment horizontal="right" vertical="center"/>
    </xf>
    <xf numFmtId="0" fontId="3" fillId="9" borderId="44" xfId="0" applyFont="1" applyFill="1" applyBorder="1" applyAlignment="1">
      <alignment horizontal="center"/>
    </xf>
    <xf numFmtId="0" fontId="3" fillId="9" borderId="45" xfId="0" applyFont="1" applyFill="1" applyBorder="1" applyAlignment="1">
      <alignment horizontal="center"/>
    </xf>
    <xf numFmtId="0" fontId="3" fillId="9" borderId="46" xfId="0" applyFont="1" applyFill="1" applyBorder="1" applyAlignment="1">
      <alignment horizontal="center"/>
    </xf>
    <xf numFmtId="175" fontId="0" fillId="7" borderId="25" xfId="0" applyNumberFormat="1" applyFill="1" applyBorder="1" applyAlignment="1">
      <alignment horizontal="center" vertical="center"/>
    </xf>
    <xf numFmtId="0" fontId="0" fillId="0" borderId="78" xfId="0" applyBorder="1" applyAlignment="1">
      <alignment horizontal="center" vertical="center"/>
    </xf>
    <xf numFmtId="175" fontId="0" fillId="0" borderId="25" xfId="0" applyNumberFormat="1" applyBorder="1" applyAlignment="1">
      <alignment horizontal="center" vertical="center"/>
    </xf>
    <xf numFmtId="0" fontId="0" fillId="0" borderId="85" xfId="0" applyBorder="1" applyAlignment="1">
      <alignment horizontal="center" vertical="center"/>
    </xf>
    <xf numFmtId="165" fontId="0" fillId="0" borderId="63" xfId="0" applyNumberFormat="1" applyFont="1" applyBorder="1" applyAlignment="1">
      <alignment horizontal="left" vertical="center" wrapText="1"/>
    </xf>
    <xf numFmtId="0" fontId="0" fillId="0" borderId="63" xfId="0" applyBorder="1" applyAlignment="1">
      <alignment horizontal="left" vertical="center" wrapText="1"/>
    </xf>
    <xf numFmtId="165" fontId="0" fillId="0" borderId="73" xfId="0" applyNumberFormat="1" applyFont="1" applyBorder="1" applyAlignment="1">
      <alignment horizontal="left" vertical="center" wrapText="1"/>
    </xf>
    <xf numFmtId="0" fontId="0" fillId="0" borderId="73" xfId="0" applyBorder="1" applyAlignment="1">
      <alignment horizontal="left" vertical="center" wrapText="1"/>
    </xf>
    <xf numFmtId="0" fontId="0" fillId="0" borderId="29" xfId="0" applyBorder="1" applyAlignment="1">
      <alignment horizontal="left" vertical="center" wrapText="1"/>
    </xf>
    <xf numFmtId="0" fontId="0" fillId="0" borderId="81" xfId="0" applyBorder="1" applyAlignment="1">
      <alignment horizontal="left" vertical="center" wrapText="1"/>
    </xf>
    <xf numFmtId="0" fontId="0" fillId="0" borderId="82" xfId="0" applyBorder="1" applyAlignment="1">
      <alignment horizontal="left" vertical="center" wrapText="1"/>
    </xf>
    <xf numFmtId="0" fontId="8" fillId="0" borderId="26" xfId="0" applyFont="1" applyBorder="1" applyAlignment="1">
      <alignment horizontal="right" vertical="center" wrapText="1"/>
    </xf>
    <xf numFmtId="0" fontId="8" fillId="0" borderId="63" xfId="0" applyFont="1" applyBorder="1" applyAlignment="1">
      <alignment horizontal="right" vertical="center" wrapText="1"/>
    </xf>
    <xf numFmtId="0" fontId="3" fillId="9" borderId="5" xfId="0" applyFont="1" applyFill="1" applyBorder="1" applyAlignment="1">
      <alignment horizontal="center" vertical="center"/>
    </xf>
    <xf numFmtId="0" fontId="3" fillId="9" borderId="2" xfId="0" applyFont="1" applyFill="1" applyBorder="1" applyAlignment="1">
      <alignment horizontal="center" vertical="center"/>
    </xf>
    <xf numFmtId="0" fontId="3" fillId="9" borderId="8" xfId="0" applyFont="1" applyFill="1" applyBorder="1" applyAlignment="1">
      <alignment horizontal="center" vertical="center"/>
    </xf>
    <xf numFmtId="165" fontId="0" fillId="0" borderId="1" xfId="0" applyNumberFormat="1" applyFont="1" applyBorder="1" applyAlignment="1">
      <alignment horizontal="left" vertical="center"/>
    </xf>
    <xf numFmtId="165" fontId="0" fillId="0" borderId="3" xfId="0" applyNumberFormat="1" applyFont="1" applyBorder="1" applyAlignment="1">
      <alignment horizontal="center" vertical="center"/>
    </xf>
    <xf numFmtId="165" fontId="0" fillId="17" borderId="1" xfId="0" applyNumberFormat="1" applyFont="1" applyFill="1" applyBorder="1" applyAlignment="1">
      <alignment horizontal="left" vertical="center"/>
    </xf>
    <xf numFmtId="165" fontId="0" fillId="13" borderId="1" xfId="0" applyNumberFormat="1" applyFont="1" applyFill="1" applyBorder="1" applyAlignment="1">
      <alignment horizontal="left" vertical="center"/>
    </xf>
    <xf numFmtId="165" fontId="0" fillId="0" borderId="1" xfId="0" applyNumberFormat="1" applyFont="1" applyBorder="1" applyAlignment="1">
      <alignment horizontal="center" vertical="center"/>
    </xf>
    <xf numFmtId="165" fontId="0" fillId="7" borderId="1" xfId="0" applyNumberFormat="1" applyFont="1" applyFill="1" applyBorder="1" applyAlignment="1">
      <alignment horizontal="left" vertical="center"/>
    </xf>
    <xf numFmtId="165" fontId="0" fillId="0" borderId="4" xfId="0" applyNumberFormat="1" applyFont="1" applyBorder="1" applyAlignment="1">
      <alignment horizontal="center" vertical="center"/>
    </xf>
    <xf numFmtId="165" fontId="0" fillId="0" borderId="6" xfId="0" applyNumberFormat="1" applyFont="1" applyBorder="1" applyAlignment="1">
      <alignment horizontal="center" vertical="center"/>
    </xf>
    <xf numFmtId="0" fontId="3" fillId="9" borderId="1" xfId="0" applyFont="1" applyFill="1" applyBorder="1" applyAlignment="1">
      <alignment horizontal="center" vertical="center"/>
    </xf>
    <xf numFmtId="0" fontId="4" fillId="0" borderId="1" xfId="0" applyFont="1" applyFill="1" applyBorder="1" applyAlignment="1">
      <alignment horizontal="left" vertical="center"/>
    </xf>
    <xf numFmtId="0" fontId="4" fillId="13" borderId="1" xfId="0" applyFont="1" applyFill="1" applyBorder="1" applyAlignment="1">
      <alignment horizontal="left" vertical="center"/>
    </xf>
    <xf numFmtId="0" fontId="4" fillId="13" borderId="5" xfId="0" applyFont="1" applyFill="1" applyBorder="1" applyAlignment="1">
      <alignment horizontal="left" vertical="center"/>
    </xf>
    <xf numFmtId="0" fontId="4" fillId="13" borderId="8" xfId="0" applyFont="1" applyFill="1" applyBorder="1" applyAlignment="1">
      <alignment horizontal="left" vertical="center"/>
    </xf>
    <xf numFmtId="0" fontId="4" fillId="0" borderId="1" xfId="0" applyFont="1" applyFill="1" applyBorder="1" applyAlignment="1">
      <alignment horizontal="justify" vertical="center"/>
    </xf>
    <xf numFmtId="0" fontId="0" fillId="0" borderId="1" xfId="0" applyFont="1" applyFill="1" applyBorder="1" applyAlignment="1">
      <alignment horizontal="left" vertical="center"/>
    </xf>
    <xf numFmtId="14" fontId="4" fillId="5" borderId="8" xfId="0" applyNumberFormat="1" applyFont="1" applyFill="1" applyBorder="1" applyAlignment="1">
      <alignment horizontal="center" vertical="center"/>
    </xf>
    <xf numFmtId="0" fontId="5" fillId="0" borderId="8" xfId="0" applyFont="1" applyFill="1" applyBorder="1" applyAlignment="1">
      <alignment horizontal="center" vertical="center"/>
    </xf>
    <xf numFmtId="0" fontId="20" fillId="6" borderId="8" xfId="0" applyFont="1" applyFill="1" applyBorder="1" applyAlignment="1">
      <alignment horizontal="center" vertical="center" wrapText="1"/>
    </xf>
    <xf numFmtId="0" fontId="4" fillId="0" borderId="8" xfId="0" applyFont="1" applyFill="1" applyBorder="1" applyAlignment="1">
      <alignment horizontal="center" vertical="center"/>
    </xf>
    <xf numFmtId="0" fontId="0" fillId="0" borderId="1" xfId="0" applyFont="1" applyFill="1" applyBorder="1" applyAlignment="1">
      <alignment horizontal="left" vertical="center" wrapText="1"/>
    </xf>
    <xf numFmtId="0" fontId="4" fillId="0" borderId="8" xfId="0" applyFont="1" applyFill="1" applyBorder="1" applyAlignment="1">
      <alignment horizontal="center" vertical="center" wrapText="1"/>
    </xf>
    <xf numFmtId="169" fontId="4" fillId="0" borderId="8" xfId="0" applyNumberFormat="1" applyFont="1" applyFill="1" applyBorder="1" applyAlignment="1">
      <alignment horizontal="center" vertical="center"/>
    </xf>
    <xf numFmtId="0" fontId="0" fillId="0" borderId="3" xfId="0" applyFont="1" applyBorder="1" applyAlignment="1">
      <alignment horizontal="left" vertical="center"/>
    </xf>
    <xf numFmtId="0" fontId="0" fillId="0" borderId="49" xfId="0" applyFont="1" applyBorder="1" applyAlignment="1">
      <alignment horizontal="left" vertical="center"/>
    </xf>
    <xf numFmtId="165" fontId="0" fillId="0" borderId="83" xfId="0" applyNumberFormat="1" applyFont="1" applyBorder="1" applyAlignment="1">
      <alignment horizontal="left" vertical="center"/>
    </xf>
    <xf numFmtId="168" fontId="4" fillId="6" borderId="8" xfId="0" applyNumberFormat="1" applyFont="1" applyFill="1" applyBorder="1" applyAlignment="1">
      <alignment horizontal="center" vertical="center"/>
    </xf>
    <xf numFmtId="165" fontId="0" fillId="7" borderId="84" xfId="0" applyNumberFormat="1" applyFont="1" applyFill="1" applyBorder="1" applyAlignment="1">
      <alignment horizontal="left" vertical="center" wrapText="1"/>
    </xf>
    <xf numFmtId="165" fontId="0" fillId="0" borderId="3" xfId="0" applyNumberFormat="1" applyFont="1" applyBorder="1" applyAlignment="1">
      <alignment horizontal="center" vertical="center" wrapText="1"/>
    </xf>
    <xf numFmtId="165" fontId="0" fillId="0" borderId="49" xfId="0" applyNumberFormat="1" applyFont="1" applyBorder="1" applyAlignment="1">
      <alignment horizontal="center" vertical="center" wrapText="1"/>
    </xf>
    <xf numFmtId="165" fontId="0" fillId="0" borderId="1" xfId="0" applyNumberFormat="1" applyFont="1" applyBorder="1" applyAlignment="1">
      <alignment horizontal="left" vertical="center" wrapText="1"/>
    </xf>
    <xf numFmtId="165" fontId="0" fillId="0" borderId="1" xfId="0" applyNumberFormat="1" applyFont="1" applyBorder="1" applyAlignment="1">
      <alignment horizontal="center" vertical="center" wrapText="1"/>
    </xf>
    <xf numFmtId="165" fontId="4" fillId="0" borderId="3" xfId="0" applyNumberFormat="1" applyFont="1" applyBorder="1" applyAlignment="1">
      <alignment horizontal="left" vertical="center"/>
    </xf>
    <xf numFmtId="10" fontId="0" fillId="3" borderId="1" xfId="0" applyNumberFormat="1" applyFont="1" applyFill="1" applyBorder="1" applyAlignment="1">
      <alignment horizontal="center" vertical="center"/>
    </xf>
    <xf numFmtId="164" fontId="0" fillId="3" borderId="6" xfId="1" applyFont="1" applyFill="1" applyBorder="1" applyAlignment="1" applyProtection="1">
      <alignment horizontal="center" vertical="center"/>
    </xf>
    <xf numFmtId="164" fontId="0" fillId="3" borderId="49" xfId="1" applyFont="1" applyFill="1" applyBorder="1" applyAlignment="1" applyProtection="1">
      <alignment horizontal="center" vertical="center"/>
    </xf>
    <xf numFmtId="2" fontId="0" fillId="0" borderId="1" xfId="0" applyNumberFormat="1" applyFont="1" applyBorder="1" applyAlignment="1">
      <alignment horizontal="left" vertical="center"/>
    </xf>
    <xf numFmtId="165" fontId="0" fillId="0" borderId="3" xfId="0" applyNumberFormat="1" applyFont="1" applyBorder="1" applyAlignment="1">
      <alignment horizontal="left" vertical="center"/>
    </xf>
    <xf numFmtId="165" fontId="0" fillId="0" borderId="1" xfId="0" applyNumberFormat="1" applyFont="1" applyBorder="1" applyAlignment="1">
      <alignment horizontal="right" vertical="center"/>
    </xf>
    <xf numFmtId="1" fontId="4" fillId="0" borderId="4" xfId="0" applyNumberFormat="1" applyFont="1" applyBorder="1" applyAlignment="1">
      <alignment horizontal="center" vertical="center"/>
    </xf>
    <xf numFmtId="1" fontId="4" fillId="0" borderId="6" xfId="0" applyNumberFormat="1" applyFont="1" applyBorder="1" applyAlignment="1">
      <alignment horizontal="center" vertical="center"/>
    </xf>
    <xf numFmtId="164" fontId="0" fillId="3" borderId="5" xfId="1" applyFont="1" applyFill="1" applyBorder="1" applyAlignment="1" applyProtection="1">
      <alignment horizontal="center" vertical="center"/>
    </xf>
    <xf numFmtId="0" fontId="0" fillId="0" borderId="1" xfId="0" applyFont="1" applyBorder="1" applyAlignment="1">
      <alignment horizontal="left"/>
    </xf>
    <xf numFmtId="0" fontId="0" fillId="0" borderId="1" xfId="0" applyFont="1" applyBorder="1" applyAlignment="1">
      <alignment horizontal="center"/>
    </xf>
    <xf numFmtId="164" fontId="0" fillId="3" borderId="71" xfId="1" applyFont="1" applyFill="1" applyBorder="1" applyAlignment="1" applyProtection="1">
      <alignment horizontal="center" vertical="center"/>
    </xf>
    <xf numFmtId="165" fontId="4" fillId="0" borderId="1" xfId="0" applyNumberFormat="1" applyFont="1" applyFill="1" applyBorder="1" applyAlignment="1">
      <alignment horizontal="center" vertical="center"/>
    </xf>
    <xf numFmtId="165" fontId="0" fillId="0" borderId="1" xfId="0" applyNumberFormat="1" applyFont="1" applyFill="1" applyBorder="1" applyAlignment="1">
      <alignment horizontal="left" vertical="center"/>
    </xf>
    <xf numFmtId="165" fontId="0" fillId="0" borderId="5" xfId="0" applyNumberFormat="1" applyFont="1" applyFill="1" applyBorder="1" applyAlignment="1">
      <alignment horizontal="left" vertical="center"/>
    </xf>
    <xf numFmtId="165" fontId="0" fillId="2" borderId="1" xfId="0" applyNumberFormat="1" applyFont="1" applyFill="1" applyBorder="1" applyAlignment="1">
      <alignment horizontal="left" vertical="center"/>
    </xf>
    <xf numFmtId="165" fontId="0" fillId="3" borderId="1" xfId="0" applyNumberFormat="1" applyFont="1" applyFill="1" applyBorder="1" applyAlignment="1">
      <alignment horizontal="left" vertical="center"/>
    </xf>
    <xf numFmtId="165" fontId="4" fillId="0" borderId="3" xfId="0" applyNumberFormat="1" applyFont="1" applyFill="1" applyBorder="1" applyAlignment="1">
      <alignment horizontal="center" vertical="center"/>
    </xf>
    <xf numFmtId="165" fontId="4" fillId="0" borderId="3" xfId="0" applyNumberFormat="1" applyFont="1" applyFill="1" applyBorder="1" applyAlignment="1">
      <alignment horizontal="left" vertical="center"/>
    </xf>
    <xf numFmtId="165" fontId="4" fillId="0" borderId="1" xfId="0" applyNumberFormat="1" applyFont="1" applyFill="1" applyBorder="1" applyAlignment="1">
      <alignment horizontal="left" vertical="center"/>
    </xf>
    <xf numFmtId="164" fontId="0" fillId="2" borderId="1" xfId="1" applyFont="1" applyFill="1" applyBorder="1" applyAlignment="1" applyProtection="1">
      <alignment horizontal="left" vertical="center"/>
    </xf>
    <xf numFmtId="0" fontId="12" fillId="0" borderId="1" xfId="0" applyFont="1" applyFill="1" applyBorder="1" applyAlignment="1">
      <alignment horizontal="left" vertical="center"/>
    </xf>
    <xf numFmtId="0" fontId="12" fillId="0" borderId="0" xfId="0" applyFont="1" applyFill="1" applyBorder="1" applyAlignment="1">
      <alignment horizontal="center" vertical="center"/>
    </xf>
    <xf numFmtId="0" fontId="4" fillId="0" borderId="0" xfId="0" applyFont="1" applyBorder="1" applyAlignment="1">
      <alignment horizontal="center"/>
    </xf>
    <xf numFmtId="165" fontId="3" fillId="4" borderId="1" xfId="1" applyNumberFormat="1" applyFont="1" applyFill="1" applyBorder="1" applyAlignment="1" applyProtection="1">
      <alignment horizontal="center" vertical="center"/>
      <protection hidden="1"/>
    </xf>
    <xf numFmtId="165" fontId="3" fillId="4" borderId="5" xfId="1" applyNumberFormat="1" applyFont="1" applyFill="1" applyBorder="1" applyAlignment="1" applyProtection="1">
      <alignment horizontal="center" vertical="center"/>
      <protection hidden="1"/>
    </xf>
    <xf numFmtId="164" fontId="0" fillId="4" borderId="1" xfId="0" applyNumberFormat="1" applyFill="1" applyBorder="1" applyAlignment="1">
      <alignment horizontal="center"/>
    </xf>
    <xf numFmtId="164" fontId="0" fillId="4" borderId="5" xfId="0" applyNumberFormat="1" applyFill="1" applyBorder="1" applyAlignment="1">
      <alignment horizontal="center"/>
    </xf>
    <xf numFmtId="0" fontId="4" fillId="3" borderId="2" xfId="0" applyFont="1" applyFill="1" applyBorder="1" applyAlignment="1">
      <alignment horizontal="center" vertical="center"/>
    </xf>
    <xf numFmtId="0" fontId="3" fillId="9" borderId="5" xfId="0" applyFont="1" applyFill="1" applyBorder="1" applyAlignment="1">
      <alignment horizontal="center" vertical="center" wrapText="1"/>
    </xf>
    <xf numFmtId="0" fontId="4" fillId="9" borderId="5" xfId="0" applyFont="1" applyFill="1" applyBorder="1" applyAlignment="1">
      <alignment horizontal="center" vertical="center"/>
    </xf>
    <xf numFmtId="0" fontId="4" fillId="0" borderId="49" xfId="0" applyFont="1" applyFill="1" applyBorder="1" applyAlignment="1">
      <alignment horizontal="center"/>
    </xf>
    <xf numFmtId="171" fontId="4" fillId="4" borderId="3" xfId="0" applyNumberFormat="1" applyFont="1" applyFill="1" applyBorder="1" applyAlignment="1" applyProtection="1">
      <alignment horizontal="center"/>
      <protection hidden="1"/>
    </xf>
    <xf numFmtId="171" fontId="4" fillId="4" borderId="49" xfId="0" applyNumberFormat="1" applyFont="1" applyFill="1" applyBorder="1" applyAlignment="1" applyProtection="1">
      <alignment horizontal="center"/>
      <protection hidden="1"/>
    </xf>
    <xf numFmtId="0" fontId="4" fillId="0" borderId="5" xfId="0" applyFont="1" applyFill="1" applyBorder="1" applyAlignment="1">
      <alignment horizontal="center"/>
    </xf>
    <xf numFmtId="165" fontId="4" fillId="4" borderId="1" xfId="1" applyNumberFormat="1" applyFont="1" applyFill="1" applyBorder="1" applyAlignment="1" applyProtection="1">
      <alignment horizontal="center" vertical="center"/>
      <protection hidden="1"/>
    </xf>
    <xf numFmtId="165" fontId="4" fillId="4" borderId="5" xfId="1" applyNumberFormat="1" applyFont="1" applyFill="1" applyBorder="1" applyAlignment="1" applyProtection="1">
      <alignment horizontal="center" vertical="center"/>
      <protection hidden="1"/>
    </xf>
    <xf numFmtId="164" fontId="4" fillId="4" borderId="1" xfId="1" applyFont="1" applyFill="1" applyBorder="1" applyAlignment="1" applyProtection="1">
      <alignment horizontal="center"/>
    </xf>
    <xf numFmtId="164" fontId="4" fillId="4" borderId="5" xfId="1" applyFont="1" applyFill="1" applyBorder="1" applyAlignment="1" applyProtection="1">
      <alignment horizontal="center"/>
    </xf>
    <xf numFmtId="0" fontId="0" fillId="0" borderId="50" xfId="0" applyFill="1" applyBorder="1" applyAlignment="1"/>
    <xf numFmtId="0" fontId="4" fillId="0" borderId="5" xfId="0" applyFont="1" applyBorder="1" applyAlignment="1">
      <alignment horizontal="center"/>
    </xf>
    <xf numFmtId="0" fontId="4" fillId="0" borderId="2" xfId="0" applyFont="1" applyBorder="1" applyAlignment="1">
      <alignment horizontal="center"/>
    </xf>
    <xf numFmtId="0" fontId="4" fillId="0" borderId="1" xfId="0" applyFont="1" applyBorder="1" applyAlignment="1">
      <alignment horizontal="center"/>
    </xf>
    <xf numFmtId="0" fontId="3" fillId="11" borderId="0" xfId="0" applyFont="1" applyFill="1" applyBorder="1" applyAlignment="1">
      <alignment horizontal="center" vertical="center"/>
    </xf>
    <xf numFmtId="165" fontId="3" fillId="15" borderId="0" xfId="1" applyNumberFormat="1" applyFont="1" applyFill="1" applyBorder="1" applyAlignment="1" applyProtection="1">
      <alignment horizontal="center" vertical="center"/>
      <protection hidden="1"/>
    </xf>
    <xf numFmtId="0" fontId="3" fillId="9" borderId="6" xfId="0" applyFont="1" applyFill="1" applyBorder="1" applyAlignment="1">
      <alignment horizontal="center" vertical="center" wrapText="1"/>
    </xf>
    <xf numFmtId="0" fontId="3" fillId="9" borderId="51" xfId="0" applyFont="1" applyFill="1" applyBorder="1" applyAlignment="1">
      <alignment horizontal="center" vertical="center" wrapText="1"/>
    </xf>
    <xf numFmtId="0" fontId="8" fillId="9" borderId="71" xfId="0" applyFont="1" applyFill="1" applyBorder="1" applyAlignment="1">
      <alignment horizontal="center" vertical="center" wrapText="1"/>
    </xf>
    <xf numFmtId="0" fontId="8" fillId="9" borderId="0" xfId="0" applyFont="1" applyFill="1" applyBorder="1" applyAlignment="1">
      <alignment horizontal="center" vertical="center" wrapText="1"/>
    </xf>
    <xf numFmtId="0" fontId="4" fillId="3" borderId="51" xfId="0" applyFont="1" applyFill="1" applyBorder="1" applyAlignment="1">
      <alignment horizontal="center" vertical="center"/>
    </xf>
    <xf numFmtId="0" fontId="3" fillId="9" borderId="30" xfId="0" applyFont="1" applyFill="1" applyBorder="1" applyAlignment="1">
      <alignment horizontal="center" vertical="center"/>
    </xf>
    <xf numFmtId="0" fontId="3" fillId="9" borderId="52" xfId="0" applyFont="1" applyFill="1" applyBorder="1" applyAlignment="1">
      <alignment horizontal="center" vertical="center"/>
    </xf>
    <xf numFmtId="165" fontId="3" fillId="4" borderId="42" xfId="1" applyNumberFormat="1" applyFont="1" applyFill="1" applyBorder="1" applyAlignment="1" applyProtection="1">
      <alignment horizontal="center" vertical="center"/>
      <protection hidden="1"/>
    </xf>
    <xf numFmtId="165" fontId="3" fillId="4" borderId="52" xfId="1" applyNumberFormat="1" applyFont="1" applyFill="1" applyBorder="1" applyAlignment="1" applyProtection="1">
      <alignment horizontal="center" vertical="center"/>
      <protection hidden="1"/>
    </xf>
    <xf numFmtId="2" fontId="4" fillId="0" borderId="51" xfId="0" applyNumberFormat="1" applyFont="1" applyBorder="1" applyAlignment="1">
      <alignment horizontal="center"/>
    </xf>
    <xf numFmtId="0" fontId="3" fillId="9" borderId="1" xfId="0" applyFont="1" applyFill="1" applyBorder="1" applyAlignment="1">
      <alignment horizontal="center"/>
    </xf>
    <xf numFmtId="165" fontId="0" fillId="0" borderId="5" xfId="0" applyNumberFormat="1" applyFont="1" applyBorder="1" applyAlignment="1">
      <alignment horizontal="center" vertical="center" wrapText="1"/>
    </xf>
    <xf numFmtId="165" fontId="0" fillId="0" borderId="2" xfId="0" applyNumberFormat="1" applyFont="1" applyBorder="1" applyAlignment="1">
      <alignment horizontal="center" vertical="center" wrapText="1"/>
    </xf>
    <xf numFmtId="165" fontId="0" fillId="0" borderId="8" xfId="0" applyNumberFormat="1" applyFont="1" applyBorder="1" applyAlignment="1">
      <alignment horizontal="center" vertical="center" wrapText="1"/>
    </xf>
    <xf numFmtId="0" fontId="3" fillId="9" borderId="6" xfId="0" applyFont="1" applyFill="1" applyBorder="1" applyAlignment="1">
      <alignment horizontal="center" vertical="center"/>
    </xf>
    <xf numFmtId="0" fontId="3" fillId="9" borderId="51" xfId="0" applyFont="1" applyFill="1" applyBorder="1" applyAlignment="1">
      <alignment horizontal="center" vertical="center"/>
    </xf>
    <xf numFmtId="0" fontId="0" fillId="0" borderId="71" xfId="0" applyFont="1" applyBorder="1" applyAlignment="1">
      <alignment horizontal="center" vertical="center"/>
    </xf>
    <xf numFmtId="0" fontId="0" fillId="0" borderId="0" xfId="0" applyFont="1" applyBorder="1" applyAlignment="1">
      <alignment horizontal="center" vertical="center"/>
    </xf>
    <xf numFmtId="0" fontId="3" fillId="9" borderId="71" xfId="0" applyFont="1" applyFill="1" applyBorder="1" applyAlignment="1">
      <alignment horizontal="center" vertical="center"/>
    </xf>
    <xf numFmtId="0" fontId="3" fillId="9" borderId="0" xfId="0" applyFont="1" applyFill="1" applyBorder="1" applyAlignment="1">
      <alignment horizontal="center" vertical="center"/>
    </xf>
    <xf numFmtId="1" fontId="4" fillId="0" borderId="9" xfId="0" applyNumberFormat="1" applyFont="1" applyBorder="1" applyAlignment="1">
      <alignment horizontal="center" vertical="center"/>
    </xf>
    <xf numFmtId="165" fontId="12" fillId="0" borderId="1" xfId="0" applyNumberFormat="1" applyFont="1" applyFill="1" applyBorder="1" applyAlignment="1">
      <alignment horizontal="left" vertical="center"/>
    </xf>
    <xf numFmtId="0" fontId="3" fillId="9" borderId="5" xfId="0" applyFont="1" applyFill="1" applyBorder="1" applyAlignment="1">
      <alignment horizontal="left" vertical="center"/>
    </xf>
    <xf numFmtId="165" fontId="15" fillId="6" borderId="5" xfId="0" applyNumberFormat="1" applyFont="1" applyFill="1" applyBorder="1" applyAlignment="1">
      <alignment horizontal="left" vertical="center"/>
    </xf>
    <xf numFmtId="165" fontId="15" fillId="6" borderId="2" xfId="0" applyNumberFormat="1" applyFont="1" applyFill="1" applyBorder="1" applyAlignment="1">
      <alignment horizontal="left" vertical="center"/>
    </xf>
    <xf numFmtId="165" fontId="15" fillId="6" borderId="8" xfId="0" applyNumberFormat="1" applyFont="1" applyFill="1" applyBorder="1" applyAlignment="1">
      <alignment horizontal="left" vertical="center"/>
    </xf>
    <xf numFmtId="0" fontId="4" fillId="0" borderId="0" xfId="0" applyFont="1" applyBorder="1" applyAlignment="1">
      <alignment horizontal="center" wrapText="1"/>
    </xf>
    <xf numFmtId="0" fontId="0" fillId="0" borderId="44" xfId="0" applyFont="1" applyBorder="1" applyAlignment="1">
      <alignment horizontal="left" vertical="center"/>
    </xf>
    <xf numFmtId="0" fontId="0" fillId="0" borderId="45" xfId="0" applyFont="1" applyBorder="1" applyAlignment="1">
      <alignment horizontal="left" vertical="center"/>
    </xf>
    <xf numFmtId="0" fontId="0" fillId="0" borderId="22" xfId="0" applyFont="1" applyBorder="1" applyAlignment="1">
      <alignment horizontal="left" vertical="center"/>
    </xf>
    <xf numFmtId="0" fontId="0" fillId="0" borderId="9" xfId="0" applyFont="1" applyBorder="1" applyAlignment="1">
      <alignment horizontal="left" vertical="center"/>
    </xf>
    <xf numFmtId="0" fontId="0" fillId="0" borderId="53" xfId="0" applyFont="1" applyBorder="1" applyAlignment="1">
      <alignment horizontal="left" vertical="center" wrapText="1"/>
    </xf>
    <xf numFmtId="0" fontId="0" fillId="0" borderId="25" xfId="0" applyFont="1" applyBorder="1" applyAlignment="1">
      <alignment horizontal="left" vertical="center" wrapText="1"/>
    </xf>
    <xf numFmtId="0" fontId="4" fillId="0" borderId="47" xfId="0" applyFont="1" applyBorder="1" applyAlignment="1">
      <alignment horizontal="left" vertical="center"/>
    </xf>
    <xf numFmtId="0" fontId="4" fillId="0" borderId="48" xfId="0" applyFont="1" applyBorder="1" applyAlignment="1">
      <alignment horizontal="left" vertical="center"/>
    </xf>
    <xf numFmtId="164" fontId="4" fillId="14" borderId="68" xfId="1" applyFont="1" applyFill="1" applyBorder="1" applyAlignment="1" applyProtection="1">
      <alignment horizontal="center" vertical="center"/>
    </xf>
    <xf numFmtId="164" fontId="4" fillId="14" borderId="69" xfId="1" applyFont="1" applyFill="1" applyBorder="1" applyAlignment="1" applyProtection="1">
      <alignment horizontal="center" vertical="center"/>
    </xf>
    <xf numFmtId="164" fontId="4" fillId="14" borderId="70" xfId="1" applyFont="1" applyFill="1" applyBorder="1" applyAlignment="1" applyProtection="1">
      <alignment horizontal="center" vertical="center"/>
    </xf>
    <xf numFmtId="0" fontId="4" fillId="0" borderId="54" xfId="0" applyFont="1" applyBorder="1" applyAlignment="1">
      <alignment horizontal="center"/>
    </xf>
    <xf numFmtId="0" fontId="4" fillId="0" borderId="55" xfId="0" applyFont="1" applyBorder="1" applyAlignment="1">
      <alignment horizontal="center"/>
    </xf>
    <xf numFmtId="0" fontId="4" fillId="0" borderId="56" xfId="0" applyFont="1" applyBorder="1" applyAlignment="1">
      <alignment horizontal="center"/>
    </xf>
    <xf numFmtId="0" fontId="4" fillId="0" borderId="57" xfId="0" applyFont="1" applyBorder="1" applyAlignment="1">
      <alignment horizontal="center" vertical="center"/>
    </xf>
    <xf numFmtId="0" fontId="4" fillId="0" borderId="0" xfId="0" applyFont="1" applyBorder="1" applyAlignment="1">
      <alignment horizontal="center" vertical="center"/>
    </xf>
    <xf numFmtId="0" fontId="4" fillId="12" borderId="30" xfId="0" applyFont="1" applyFill="1" applyBorder="1" applyAlignment="1">
      <alignment horizontal="center" vertical="center" wrapText="1"/>
    </xf>
    <xf numFmtId="0" fontId="4" fillId="12" borderId="58" xfId="0" applyFont="1" applyFill="1" applyBorder="1" applyAlignment="1">
      <alignment horizontal="center" vertical="center" wrapText="1"/>
    </xf>
    <xf numFmtId="0" fontId="4" fillId="12" borderId="59" xfId="0" applyFont="1" applyFill="1" applyBorder="1" applyAlignment="1">
      <alignment horizontal="center" vertical="center" wrapText="1"/>
    </xf>
    <xf numFmtId="0" fontId="0" fillId="0" borderId="60" xfId="0" applyBorder="1" applyAlignment="1">
      <alignment horizontal="center"/>
    </xf>
    <xf numFmtId="0" fontId="0" fillId="0" borderId="61" xfId="0" applyBorder="1" applyAlignment="1">
      <alignment horizontal="center"/>
    </xf>
    <xf numFmtId="0" fontId="0" fillId="0" borderId="62" xfId="0" applyBorder="1" applyAlignment="1">
      <alignment horizontal="center"/>
    </xf>
    <xf numFmtId="0" fontId="0" fillId="0" borderId="26" xfId="0" applyBorder="1" applyAlignment="1">
      <alignment horizontal="center"/>
    </xf>
    <xf numFmtId="0" fontId="0" fillId="0" borderId="63" xfId="0" applyBorder="1" applyAlignment="1">
      <alignment horizontal="center"/>
    </xf>
    <xf numFmtId="0" fontId="0" fillId="0" borderId="64" xfId="0" applyBorder="1" applyAlignment="1">
      <alignment horizontal="center"/>
    </xf>
    <xf numFmtId="0" fontId="0" fillId="0" borderId="65" xfId="0" applyBorder="1" applyAlignment="1">
      <alignment horizontal="center"/>
    </xf>
    <xf numFmtId="0" fontId="0" fillId="0" borderId="66" xfId="0" applyBorder="1" applyAlignment="1">
      <alignment horizontal="center"/>
    </xf>
    <xf numFmtId="0" fontId="0" fillId="0" borderId="67" xfId="0" applyBorder="1" applyAlignment="1">
      <alignment horizontal="center"/>
    </xf>
  </cellXfs>
  <cellStyles count="8">
    <cellStyle name="Moeda" xfId="1" builtinId="4"/>
    <cellStyle name="Moeda 2" xfId="2" xr:uid="{00000000-0005-0000-0000-000001000000}"/>
    <cellStyle name="Normal" xfId="0" builtinId="0"/>
    <cellStyle name="Normal 2" xfId="3" xr:uid="{00000000-0005-0000-0000-000003000000}"/>
    <cellStyle name="Porcentagem" xfId="4" builtinId="5"/>
    <cellStyle name="Título 5" xfId="5" xr:uid="{00000000-0005-0000-0000-000005000000}"/>
    <cellStyle name="Título 6" xfId="6" xr:uid="{00000000-0005-0000-0000-000006000000}"/>
    <cellStyle name="Título 7" xfId="7" xr:uid="{00000000-0005-0000-0000-000007000000}"/>
  </cellStyles>
  <dxfs count="0"/>
  <tableStyles count="0" defaultTableStyle="TableStyleMedium2"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AECF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mruColors>
      <color rgb="FFCCFF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theme" Target="theme/theme1.xml"/><Relationship Id="rId5" Type="http://schemas.openxmlformats.org/officeDocument/2006/relationships/worksheet" Target="worksheets/sheet5.xml"/><Relationship Id="rId4" Type="http://schemas.openxmlformats.org/officeDocument/2006/relationships/worksheet" Target="worksheets/sheet4.xml"/><Relationship Id="rId9" Type="http://schemas.openxmlformats.org/officeDocument/2006/relationships/calcChain" Target="calcChain.xml"/></Relationships>
</file>

<file path=xl/drawings/_rels/drawing1.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2" Type="http://schemas.openxmlformats.org/officeDocument/2006/relationships/image" Target="../media/image4.png"/><Relationship Id="rId1" Type="http://schemas.openxmlformats.org/officeDocument/2006/relationships/image" Target="../media/image3.png"/></Relationships>
</file>

<file path=xl/drawings/_rels/drawing3.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5</xdr:col>
      <xdr:colOff>76200</xdr:colOff>
      <xdr:row>15</xdr:row>
      <xdr:rowOff>82550</xdr:rowOff>
    </xdr:from>
    <xdr:to>
      <xdr:col>6</xdr:col>
      <xdr:colOff>38100</xdr:colOff>
      <xdr:row>17</xdr:row>
      <xdr:rowOff>50800</xdr:rowOff>
    </xdr:to>
    <xdr:pic>
      <xdr:nvPicPr>
        <xdr:cNvPr id="2257" name="Imagem 3">
          <a:extLst>
            <a:ext uri="{FF2B5EF4-FFF2-40B4-BE49-F238E27FC236}">
              <a16:creationId xmlns:a16="http://schemas.microsoft.com/office/drawing/2014/main" id="{F956820A-E2AF-D890-94ED-2FE4A0B03DED}"/>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8883650" y="2692400"/>
          <a:ext cx="577850" cy="292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5</xdr:col>
      <xdr:colOff>88900</xdr:colOff>
      <xdr:row>28</xdr:row>
      <xdr:rowOff>82550</xdr:rowOff>
    </xdr:from>
    <xdr:to>
      <xdr:col>6</xdr:col>
      <xdr:colOff>50800</xdr:colOff>
      <xdr:row>30</xdr:row>
      <xdr:rowOff>44450</xdr:rowOff>
    </xdr:to>
    <xdr:pic>
      <xdr:nvPicPr>
        <xdr:cNvPr id="2258" name="Imagem 4">
          <a:extLst>
            <a:ext uri="{FF2B5EF4-FFF2-40B4-BE49-F238E27FC236}">
              <a16:creationId xmlns:a16="http://schemas.microsoft.com/office/drawing/2014/main" id="{B1BF954D-F061-C390-BC01-77F7397E4E4A}"/>
            </a:ext>
          </a:extLst>
        </xdr:cNvPr>
        <xdr:cNvPicPr>
          <a:picLocks noChangeAspect="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8896350" y="4991100"/>
          <a:ext cx="577850" cy="292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5</xdr:col>
      <xdr:colOff>88900</xdr:colOff>
      <xdr:row>47</xdr:row>
      <xdr:rowOff>82550</xdr:rowOff>
    </xdr:from>
    <xdr:to>
      <xdr:col>6</xdr:col>
      <xdr:colOff>50800</xdr:colOff>
      <xdr:row>49</xdr:row>
      <xdr:rowOff>38100</xdr:rowOff>
    </xdr:to>
    <xdr:pic>
      <xdr:nvPicPr>
        <xdr:cNvPr id="2259" name="Imagem 5">
          <a:extLst>
            <a:ext uri="{FF2B5EF4-FFF2-40B4-BE49-F238E27FC236}">
              <a16:creationId xmlns:a16="http://schemas.microsoft.com/office/drawing/2014/main" id="{35A9335F-3C94-7ED2-E9A8-C53225221FB7}"/>
            </a:ext>
          </a:extLst>
        </xdr:cNvPr>
        <xdr:cNvPicPr>
          <a:picLocks noChangeAspect="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8896350" y="8369300"/>
          <a:ext cx="577850" cy="2984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5</xdr:col>
      <xdr:colOff>76200</xdr:colOff>
      <xdr:row>65</xdr:row>
      <xdr:rowOff>63500</xdr:rowOff>
    </xdr:from>
    <xdr:to>
      <xdr:col>6</xdr:col>
      <xdr:colOff>44450</xdr:colOff>
      <xdr:row>67</xdr:row>
      <xdr:rowOff>31750</xdr:rowOff>
    </xdr:to>
    <xdr:pic>
      <xdr:nvPicPr>
        <xdr:cNvPr id="2260" name="Imagem 6">
          <a:extLst>
            <a:ext uri="{FF2B5EF4-FFF2-40B4-BE49-F238E27FC236}">
              <a16:creationId xmlns:a16="http://schemas.microsoft.com/office/drawing/2014/main" id="{E2410E83-787D-BF96-55C6-B6A945610C28}"/>
            </a:ext>
          </a:extLst>
        </xdr:cNvPr>
        <xdr:cNvPicPr>
          <a:picLocks noChangeAspect="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8883650" y="10858500"/>
          <a:ext cx="584200" cy="2984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2</xdr:col>
      <xdr:colOff>0</xdr:colOff>
      <xdr:row>1</xdr:row>
      <xdr:rowOff>0</xdr:rowOff>
    </xdr:from>
    <xdr:to>
      <xdr:col>2</xdr:col>
      <xdr:colOff>387350</xdr:colOff>
      <xdr:row>1</xdr:row>
      <xdr:rowOff>184150</xdr:rowOff>
    </xdr:to>
    <xdr:pic>
      <xdr:nvPicPr>
        <xdr:cNvPr id="7612" name="Imagem 2">
          <a:extLst>
            <a:ext uri="{FF2B5EF4-FFF2-40B4-BE49-F238E27FC236}">
              <a16:creationId xmlns:a16="http://schemas.microsoft.com/office/drawing/2014/main" id="{4563C889-00BD-F612-C86A-49145E0A56C3}"/>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765550" y="381000"/>
          <a:ext cx="387350" cy="1841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2</xdr:col>
      <xdr:colOff>0</xdr:colOff>
      <xdr:row>4</xdr:row>
      <xdr:rowOff>0</xdr:rowOff>
    </xdr:from>
    <xdr:to>
      <xdr:col>2</xdr:col>
      <xdr:colOff>387350</xdr:colOff>
      <xdr:row>4</xdr:row>
      <xdr:rowOff>184150</xdr:rowOff>
    </xdr:to>
    <xdr:pic>
      <xdr:nvPicPr>
        <xdr:cNvPr id="7613" name="Imagem 3">
          <a:extLst>
            <a:ext uri="{FF2B5EF4-FFF2-40B4-BE49-F238E27FC236}">
              <a16:creationId xmlns:a16="http://schemas.microsoft.com/office/drawing/2014/main" id="{2551143D-314E-2548-E0E1-13FDB0FFA37F}"/>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765550" y="1276350"/>
          <a:ext cx="387350" cy="1841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2</xdr:col>
      <xdr:colOff>12700</xdr:colOff>
      <xdr:row>5</xdr:row>
      <xdr:rowOff>107950</xdr:rowOff>
    </xdr:from>
    <xdr:to>
      <xdr:col>2</xdr:col>
      <xdr:colOff>400050</xdr:colOff>
      <xdr:row>5</xdr:row>
      <xdr:rowOff>292100</xdr:rowOff>
    </xdr:to>
    <xdr:pic>
      <xdr:nvPicPr>
        <xdr:cNvPr id="7614" name="Imagem 5">
          <a:extLst>
            <a:ext uri="{FF2B5EF4-FFF2-40B4-BE49-F238E27FC236}">
              <a16:creationId xmlns:a16="http://schemas.microsoft.com/office/drawing/2014/main" id="{3C86D909-ABAE-08C8-1590-593656C870A5}"/>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778250" y="1682750"/>
          <a:ext cx="387350" cy="1841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2</xdr:col>
      <xdr:colOff>0</xdr:colOff>
      <xdr:row>2</xdr:row>
      <xdr:rowOff>0</xdr:rowOff>
    </xdr:from>
    <xdr:to>
      <xdr:col>2</xdr:col>
      <xdr:colOff>387350</xdr:colOff>
      <xdr:row>2</xdr:row>
      <xdr:rowOff>184150</xdr:rowOff>
    </xdr:to>
    <xdr:pic>
      <xdr:nvPicPr>
        <xdr:cNvPr id="7615" name="Imagem 7">
          <a:extLst>
            <a:ext uri="{FF2B5EF4-FFF2-40B4-BE49-F238E27FC236}">
              <a16:creationId xmlns:a16="http://schemas.microsoft.com/office/drawing/2014/main" id="{20D8AA3E-32EB-F04F-4B26-91877DB7731B}"/>
            </a:ext>
          </a:extLst>
        </xdr:cNvPr>
        <xdr:cNvPicPr>
          <a:picLocks noChangeAspect="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3765550" y="679450"/>
          <a:ext cx="387350" cy="1841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2</xdr:col>
      <xdr:colOff>0</xdr:colOff>
      <xdr:row>3</xdr:row>
      <xdr:rowOff>0</xdr:rowOff>
    </xdr:from>
    <xdr:to>
      <xdr:col>2</xdr:col>
      <xdr:colOff>387350</xdr:colOff>
      <xdr:row>3</xdr:row>
      <xdr:rowOff>184150</xdr:rowOff>
    </xdr:to>
    <xdr:pic>
      <xdr:nvPicPr>
        <xdr:cNvPr id="7616" name="Imagem 8">
          <a:extLst>
            <a:ext uri="{FF2B5EF4-FFF2-40B4-BE49-F238E27FC236}">
              <a16:creationId xmlns:a16="http://schemas.microsoft.com/office/drawing/2014/main" id="{67CFFC61-F80D-CBCD-9645-4754769B2435}"/>
            </a:ext>
          </a:extLst>
        </xdr:cNvPr>
        <xdr:cNvPicPr>
          <a:picLocks noChangeAspect="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3765550" y="977900"/>
          <a:ext cx="387350" cy="1841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2</xdr:col>
      <xdr:colOff>0</xdr:colOff>
      <xdr:row>6</xdr:row>
      <xdr:rowOff>0</xdr:rowOff>
    </xdr:from>
    <xdr:to>
      <xdr:col>2</xdr:col>
      <xdr:colOff>387350</xdr:colOff>
      <xdr:row>6</xdr:row>
      <xdr:rowOff>184150</xdr:rowOff>
    </xdr:to>
    <xdr:pic>
      <xdr:nvPicPr>
        <xdr:cNvPr id="7617" name="Imagem 9">
          <a:extLst>
            <a:ext uri="{FF2B5EF4-FFF2-40B4-BE49-F238E27FC236}">
              <a16:creationId xmlns:a16="http://schemas.microsoft.com/office/drawing/2014/main" id="{D29D7932-C43A-862F-9A57-7F6EE29AA9FF}"/>
            </a:ext>
          </a:extLst>
        </xdr:cNvPr>
        <xdr:cNvPicPr>
          <a:picLocks noChangeAspect="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3765550" y="2089150"/>
          <a:ext cx="387350" cy="1841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2</xdr:col>
      <xdr:colOff>0</xdr:colOff>
      <xdr:row>7</xdr:row>
      <xdr:rowOff>0</xdr:rowOff>
    </xdr:from>
    <xdr:to>
      <xdr:col>2</xdr:col>
      <xdr:colOff>387350</xdr:colOff>
      <xdr:row>7</xdr:row>
      <xdr:rowOff>184150</xdr:rowOff>
    </xdr:to>
    <xdr:pic>
      <xdr:nvPicPr>
        <xdr:cNvPr id="7618" name="Imagem 10">
          <a:extLst>
            <a:ext uri="{FF2B5EF4-FFF2-40B4-BE49-F238E27FC236}">
              <a16:creationId xmlns:a16="http://schemas.microsoft.com/office/drawing/2014/main" id="{366C7A77-EFE0-C07F-C1EF-31951FC2CBB2}"/>
            </a:ext>
          </a:extLst>
        </xdr:cNvPr>
        <xdr:cNvPicPr>
          <a:picLocks noChangeAspect="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3765550" y="2387600"/>
          <a:ext cx="387350" cy="1841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2</xdr:col>
      <xdr:colOff>0</xdr:colOff>
      <xdr:row>8</xdr:row>
      <xdr:rowOff>0</xdr:rowOff>
    </xdr:from>
    <xdr:to>
      <xdr:col>2</xdr:col>
      <xdr:colOff>387350</xdr:colOff>
      <xdr:row>8</xdr:row>
      <xdr:rowOff>184150</xdr:rowOff>
    </xdr:to>
    <xdr:pic>
      <xdr:nvPicPr>
        <xdr:cNvPr id="7619" name="Imagem 11">
          <a:extLst>
            <a:ext uri="{FF2B5EF4-FFF2-40B4-BE49-F238E27FC236}">
              <a16:creationId xmlns:a16="http://schemas.microsoft.com/office/drawing/2014/main" id="{33783728-29BB-E7B8-83F0-5379708E94D9}"/>
            </a:ext>
          </a:extLst>
        </xdr:cNvPr>
        <xdr:cNvPicPr>
          <a:picLocks noChangeAspect="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3765550" y="2686050"/>
          <a:ext cx="387350" cy="1841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2</xdr:col>
      <xdr:colOff>0</xdr:colOff>
      <xdr:row>9</xdr:row>
      <xdr:rowOff>0</xdr:rowOff>
    </xdr:from>
    <xdr:to>
      <xdr:col>2</xdr:col>
      <xdr:colOff>387350</xdr:colOff>
      <xdr:row>9</xdr:row>
      <xdr:rowOff>184150</xdr:rowOff>
    </xdr:to>
    <xdr:pic>
      <xdr:nvPicPr>
        <xdr:cNvPr id="7620" name="Imagem 13">
          <a:extLst>
            <a:ext uri="{FF2B5EF4-FFF2-40B4-BE49-F238E27FC236}">
              <a16:creationId xmlns:a16="http://schemas.microsoft.com/office/drawing/2014/main" id="{2EBFF7A1-7B1B-B355-BD78-0FFFD9818093}"/>
            </a:ext>
          </a:extLst>
        </xdr:cNvPr>
        <xdr:cNvPicPr>
          <a:picLocks noChangeAspect="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3765550" y="2984500"/>
          <a:ext cx="387350" cy="1841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2</xdr:col>
      <xdr:colOff>0</xdr:colOff>
      <xdr:row>10</xdr:row>
      <xdr:rowOff>0</xdr:rowOff>
    </xdr:from>
    <xdr:to>
      <xdr:col>2</xdr:col>
      <xdr:colOff>387350</xdr:colOff>
      <xdr:row>10</xdr:row>
      <xdr:rowOff>184150</xdr:rowOff>
    </xdr:to>
    <xdr:pic>
      <xdr:nvPicPr>
        <xdr:cNvPr id="7621" name="Imagem 15">
          <a:extLst>
            <a:ext uri="{FF2B5EF4-FFF2-40B4-BE49-F238E27FC236}">
              <a16:creationId xmlns:a16="http://schemas.microsoft.com/office/drawing/2014/main" id="{A08DB444-A61E-B697-8B4A-545E91A17D48}"/>
            </a:ext>
          </a:extLst>
        </xdr:cNvPr>
        <xdr:cNvPicPr>
          <a:picLocks noChangeAspect="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3765550" y="3282950"/>
          <a:ext cx="387350" cy="1841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2</xdr:col>
      <xdr:colOff>0</xdr:colOff>
      <xdr:row>20</xdr:row>
      <xdr:rowOff>0</xdr:rowOff>
    </xdr:from>
    <xdr:to>
      <xdr:col>2</xdr:col>
      <xdr:colOff>387350</xdr:colOff>
      <xdr:row>20</xdr:row>
      <xdr:rowOff>184150</xdr:rowOff>
    </xdr:to>
    <xdr:pic>
      <xdr:nvPicPr>
        <xdr:cNvPr id="7622" name="Imagem 18">
          <a:extLst>
            <a:ext uri="{FF2B5EF4-FFF2-40B4-BE49-F238E27FC236}">
              <a16:creationId xmlns:a16="http://schemas.microsoft.com/office/drawing/2014/main" id="{C2976CF5-17B6-27B6-D53F-7B07B75672B6}"/>
            </a:ext>
          </a:extLst>
        </xdr:cNvPr>
        <xdr:cNvPicPr>
          <a:picLocks noChangeAspect="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3765550" y="6819900"/>
          <a:ext cx="387350" cy="1841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2</xdr:col>
      <xdr:colOff>0</xdr:colOff>
      <xdr:row>24</xdr:row>
      <xdr:rowOff>0</xdr:rowOff>
    </xdr:from>
    <xdr:to>
      <xdr:col>2</xdr:col>
      <xdr:colOff>387350</xdr:colOff>
      <xdr:row>24</xdr:row>
      <xdr:rowOff>184150</xdr:rowOff>
    </xdr:to>
    <xdr:pic>
      <xdr:nvPicPr>
        <xdr:cNvPr id="7623" name="Imagem 19">
          <a:extLst>
            <a:ext uri="{FF2B5EF4-FFF2-40B4-BE49-F238E27FC236}">
              <a16:creationId xmlns:a16="http://schemas.microsoft.com/office/drawing/2014/main" id="{6E616979-531D-BCAB-CAA6-6D0C12C485A9}"/>
            </a:ext>
          </a:extLst>
        </xdr:cNvPr>
        <xdr:cNvPicPr>
          <a:picLocks noChangeAspect="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3765550" y="8013700"/>
          <a:ext cx="387350" cy="1841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3.xml><?xml version="1.0" encoding="utf-8"?>
<xdr:wsDr xmlns:xdr="http://schemas.openxmlformats.org/drawingml/2006/spreadsheetDrawing" xmlns:a="http://schemas.openxmlformats.org/drawingml/2006/main">
  <xdr:twoCellAnchor editAs="oneCell">
    <xdr:from>
      <xdr:col>6</xdr:col>
      <xdr:colOff>0</xdr:colOff>
      <xdr:row>20</xdr:row>
      <xdr:rowOff>0</xdr:rowOff>
    </xdr:from>
    <xdr:to>
      <xdr:col>6</xdr:col>
      <xdr:colOff>600075</xdr:colOff>
      <xdr:row>20</xdr:row>
      <xdr:rowOff>295275</xdr:rowOff>
    </xdr:to>
    <xdr:pic>
      <xdr:nvPicPr>
        <xdr:cNvPr id="6263" name="Imagem 2">
          <a:extLst>
            <a:ext uri="{FF2B5EF4-FFF2-40B4-BE49-F238E27FC236}">
              <a16:creationId xmlns:a16="http://schemas.microsoft.com/office/drawing/2014/main" id="{9BD90516-2F27-9C3F-3798-D5CA4F30095D}"/>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7689850" y="4876800"/>
          <a:ext cx="596900" cy="292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theme/theme1.xml><?xml version="1.0" encoding="utf-8"?>
<a:theme xmlns:a="http://schemas.openxmlformats.org/drawingml/2006/main" name="Tema do Office">
  <a:themeElements>
    <a:clrScheme name="Escritório">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Escritório">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Escritório">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spDef>
      <a:spPr bwMode="auto">
        <a:xfrm>
          <a:off x="0" y="0"/>
          <a:ext cx="1" cy="1"/>
        </a:xfrm>
        <a:custGeom>
          <a:avLst/>
          <a:gdLst/>
          <a:ahLst/>
          <a:cxnLst/>
          <a:rect l="0" t="0" r="0" b="0"/>
          <a:pathLst/>
        </a:custGeom>
        <a:solidFill>
          <a:srgbClr xmlns:mc="http://schemas.openxmlformats.org/markup-compatibility/2006" xmlns:a14="http://schemas.microsoft.com/office/drawing/2010/main" val="090000" mc:Ignorable="a14" a14:legacySpreadsheetColorIndex="9"/>
        </a:solidFill>
        <a:ln w="9525" cap="flat" cmpd="sng" algn="ctr">
          <a:solidFill>
            <a:srgbClr xmlns:mc="http://schemas.openxmlformats.org/markup-compatibility/2006" xmlns:a14="http://schemas.microsoft.com/office/drawing/2010/main" val="400000" mc:Ignorable="a14" a14:legacySpreadsheetColorIndex="64"/>
          </a:solidFill>
          <a:prstDash val="solid"/>
          <a:round/>
          <a:headEnd type="none" w="med" len="med"/>
          <a:tailEnd type="none" w="med" len="med"/>
        </a:ln>
        <a:effectLst/>
      </a:spPr>
      <a:bodyPr vertOverflow="clip" wrap="square" lIns="18288" tIns="0" rIns="0" bIns="0" upright="1"/>
      <a:lstStyle/>
    </a:spDef>
    <a:lnDef>
      <a:spPr bwMode="auto">
        <a:xfrm>
          <a:off x="0" y="0"/>
          <a:ext cx="1" cy="1"/>
        </a:xfrm>
        <a:custGeom>
          <a:avLst/>
          <a:gdLst/>
          <a:ahLst/>
          <a:cxnLst/>
          <a:rect l="0" t="0" r="0" b="0"/>
          <a:pathLst/>
        </a:custGeom>
        <a:solidFill>
          <a:srgbClr xmlns:mc="http://schemas.openxmlformats.org/markup-compatibility/2006" xmlns:a14="http://schemas.microsoft.com/office/drawing/2010/main" val="090000" mc:Ignorable="a14" a14:legacySpreadsheetColorIndex="9"/>
        </a:solidFill>
        <a:ln w="9525" cap="flat" cmpd="sng" algn="ctr">
          <a:solidFill>
            <a:srgbClr xmlns:mc="http://schemas.openxmlformats.org/markup-compatibility/2006" xmlns:a14="http://schemas.microsoft.com/office/drawing/2010/main" val="400000" mc:Ignorable="a14" a14:legacySpreadsheetColorIndex="64"/>
          </a:solidFill>
          <a:prstDash val="solid"/>
          <a:round/>
          <a:headEnd type="none" w="med" len="med"/>
          <a:tailEnd type="none" w="med" len="med"/>
        </a:ln>
        <a:effectLst/>
      </a:spPr>
      <a:bodyPr vertOverflow="clip" wrap="square" lIns="18288" tIns="0" rIns="0" bIns="0" upright="1"/>
      <a:lstStyle/>
    </a:lnDef>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5.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J77"/>
  <sheetViews>
    <sheetView topLeftCell="A15" zoomScale="87" zoomScaleNormal="87" workbookViewId="0">
      <selection activeCell="J6" sqref="J6"/>
    </sheetView>
  </sheetViews>
  <sheetFormatPr defaultRowHeight="23.45" customHeight="1" x14ac:dyDescent="0.2"/>
  <cols>
    <col min="1" max="1" width="16.7109375" customWidth="1"/>
    <col min="2" max="2" width="19.28515625" customWidth="1"/>
    <col min="3" max="3" width="14" customWidth="1"/>
    <col min="4" max="4" width="22.140625" customWidth="1"/>
    <col min="5" max="5" width="19.5703125" customWidth="1"/>
    <col min="6" max="6" width="17" customWidth="1"/>
    <col min="7" max="7" width="15.85546875" customWidth="1"/>
    <col min="8" max="8" width="15.28515625" customWidth="1"/>
  </cols>
  <sheetData>
    <row r="1" spans="1:10" ht="23.45" customHeight="1" thickBot="1" x14ac:dyDescent="0.25">
      <c r="A1" s="292" t="s">
        <v>294</v>
      </c>
      <c r="B1" s="292"/>
      <c r="C1" s="292"/>
      <c r="D1" s="292"/>
      <c r="E1" s="292"/>
      <c r="F1" s="292"/>
      <c r="G1" s="292"/>
    </row>
    <row r="2" spans="1:10" ht="23.45" customHeight="1" thickBot="1" x14ac:dyDescent="0.25">
      <c r="A2" s="297" t="s">
        <v>257</v>
      </c>
      <c r="B2" s="298"/>
      <c r="C2" s="298"/>
      <c r="D2" s="298"/>
      <c r="E2" s="298"/>
      <c r="F2" s="298"/>
      <c r="G2" s="299"/>
    </row>
    <row r="3" spans="1:10" ht="9" customHeight="1" x14ac:dyDescent="0.2">
      <c r="A3" s="311"/>
      <c r="B3" s="311"/>
      <c r="C3" s="311"/>
      <c r="D3" s="311"/>
      <c r="E3" s="311"/>
      <c r="F3" s="311"/>
      <c r="G3" s="311"/>
    </row>
    <row r="4" spans="1:10" s="4" customFormat="1" ht="7.5" customHeight="1" thickBot="1" x14ac:dyDescent="0.25">
      <c r="A4" s="311"/>
      <c r="B4" s="311"/>
      <c r="C4" s="311"/>
      <c r="D4" s="311"/>
      <c r="E4" s="311"/>
      <c r="F4" s="311"/>
      <c r="G4" s="311"/>
    </row>
    <row r="5" spans="1:10" ht="30.6" customHeight="1" x14ac:dyDescent="0.2">
      <c r="A5" s="329" t="s">
        <v>2</v>
      </c>
      <c r="B5" s="330"/>
      <c r="C5" s="331"/>
      <c r="D5" s="88" t="s">
        <v>3</v>
      </c>
      <c r="E5" s="88" t="s">
        <v>4</v>
      </c>
      <c r="F5" s="89" t="s">
        <v>5</v>
      </c>
      <c r="G5" s="90" t="s">
        <v>6</v>
      </c>
      <c r="H5" s="321" t="s">
        <v>259</v>
      </c>
    </row>
    <row r="6" spans="1:10" ht="25.9" customHeight="1" thickBot="1" x14ac:dyDescent="0.25">
      <c r="A6" s="300" t="s">
        <v>208</v>
      </c>
      <c r="B6" s="301"/>
      <c r="C6" s="94"/>
      <c r="D6" s="172">
        <v>310</v>
      </c>
      <c r="E6" s="95"/>
      <c r="F6" s="96"/>
      <c r="G6" s="91">
        <f>ROUND((D6*E6*F6)*2,2)*2</f>
        <v>0</v>
      </c>
      <c r="H6" s="322"/>
    </row>
    <row r="7" spans="1:10" ht="9" customHeight="1" x14ac:dyDescent="0.2">
      <c r="A7" s="311"/>
      <c r="B7" s="311"/>
      <c r="C7" s="311"/>
      <c r="D7" s="311"/>
      <c r="E7" s="311"/>
      <c r="F7" s="311"/>
      <c r="G7" s="311"/>
    </row>
    <row r="8" spans="1:10" ht="23.45" customHeight="1" x14ac:dyDescent="0.2">
      <c r="A8" s="332" t="s">
        <v>251</v>
      </c>
      <c r="B8" s="332"/>
      <c r="C8" s="332"/>
      <c r="D8" s="332"/>
      <c r="E8" s="332"/>
      <c r="F8" s="6" t="s">
        <v>7</v>
      </c>
      <c r="G8" s="2" t="s">
        <v>6</v>
      </c>
      <c r="H8" s="321" t="s">
        <v>258</v>
      </c>
    </row>
    <row r="9" spans="1:10" ht="23.45" customHeight="1" x14ac:dyDescent="0.2">
      <c r="A9" s="332"/>
      <c r="B9" s="332"/>
      <c r="C9" s="332"/>
      <c r="D9" s="332"/>
      <c r="E9" s="332"/>
      <c r="F9" s="7"/>
      <c r="G9" s="5">
        <f>F9</f>
        <v>0</v>
      </c>
      <c r="H9" s="322"/>
    </row>
    <row r="10" spans="1:10" ht="8.1" customHeight="1" thickBot="1" x14ac:dyDescent="0.25">
      <c r="A10" s="311"/>
      <c r="B10" s="311"/>
      <c r="C10" s="311"/>
      <c r="D10" s="311"/>
      <c r="E10" s="311"/>
      <c r="F10" s="311"/>
      <c r="G10" s="311"/>
    </row>
    <row r="11" spans="1:10" ht="23.45" customHeight="1" x14ac:dyDescent="0.2">
      <c r="A11" s="307" t="s">
        <v>8</v>
      </c>
      <c r="B11" s="308"/>
      <c r="C11" s="86" t="s">
        <v>9</v>
      </c>
      <c r="D11" s="87" t="s">
        <v>10</v>
      </c>
      <c r="E11" s="88" t="s">
        <v>11</v>
      </c>
      <c r="F11" s="89" t="s">
        <v>0</v>
      </c>
      <c r="G11" s="182" t="s">
        <v>1</v>
      </c>
    </row>
    <row r="12" spans="1:10" ht="23.45" customHeight="1" x14ac:dyDescent="0.2">
      <c r="A12" s="295" t="s">
        <v>12</v>
      </c>
      <c r="B12" s="296"/>
      <c r="C12" s="195">
        <f>ROUND(365/12/2,2)</f>
        <v>15.21</v>
      </c>
      <c r="D12" s="173"/>
      <c r="E12" s="288"/>
      <c r="F12" s="289">
        <v>93</v>
      </c>
      <c r="G12" s="183">
        <f>(C12*D12*E12)-(F12)</f>
        <v>-93</v>
      </c>
      <c r="H12" s="181"/>
      <c r="I12" s="8"/>
      <c r="J12" s="8"/>
    </row>
    <row r="13" spans="1:10" ht="23.45" customHeight="1" x14ac:dyDescent="0.2">
      <c r="A13" s="174"/>
      <c r="B13" s="174"/>
      <c r="C13" s="175"/>
      <c r="D13" s="176"/>
      <c r="E13" s="177"/>
      <c r="F13" s="178"/>
      <c r="G13" s="178"/>
      <c r="H13" s="180"/>
      <c r="I13" s="8"/>
      <c r="J13" s="8"/>
    </row>
    <row r="14" spans="1:10" s="4" customFormat="1" ht="12.6" customHeight="1" x14ac:dyDescent="0.2">
      <c r="A14" s="302" t="s">
        <v>260</v>
      </c>
      <c r="B14" s="303"/>
      <c r="C14" s="303"/>
      <c r="D14" s="303"/>
      <c r="E14" s="303"/>
      <c r="F14" s="303"/>
      <c r="G14" s="304"/>
      <c r="H14" s="3"/>
    </row>
    <row r="15" spans="1:10" ht="23.45" customHeight="1" x14ac:dyDescent="0.2">
      <c r="A15" s="305" t="s">
        <v>256</v>
      </c>
      <c r="B15" s="306"/>
      <c r="C15" s="306" t="s">
        <v>13</v>
      </c>
      <c r="D15" s="306"/>
      <c r="E15" s="306" t="s">
        <v>14</v>
      </c>
      <c r="F15" s="306"/>
      <c r="G15" s="179" t="s">
        <v>15</v>
      </c>
      <c r="H15" s="321" t="s">
        <v>261</v>
      </c>
    </row>
    <row r="16" spans="1:10" ht="23.45" customHeight="1" thickBot="1" x14ac:dyDescent="0.25">
      <c r="A16" s="309">
        <f>ROUND(365/12/2,2)</f>
        <v>15.21</v>
      </c>
      <c r="B16" s="310"/>
      <c r="C16" s="293">
        <v>0</v>
      </c>
      <c r="D16" s="293"/>
      <c r="E16" s="293"/>
      <c r="F16" s="293"/>
      <c r="G16" s="98">
        <f>(E16-C16)*A16</f>
        <v>0</v>
      </c>
      <c r="H16" s="322"/>
    </row>
    <row r="17" spans="1:8" ht="12.6" customHeight="1" thickBot="1" x14ac:dyDescent="0.25">
      <c r="A17" s="294"/>
      <c r="B17" s="294"/>
      <c r="C17" s="294"/>
      <c r="D17" s="294"/>
      <c r="E17" s="294"/>
      <c r="F17" s="294"/>
      <c r="G17" s="9"/>
    </row>
    <row r="18" spans="1:8" ht="23.45" customHeight="1" x14ac:dyDescent="0.2">
      <c r="A18" s="323" t="s">
        <v>262</v>
      </c>
      <c r="B18" s="324"/>
      <c r="C18" s="324"/>
      <c r="D18" s="325"/>
      <c r="E18" s="168" t="s">
        <v>263</v>
      </c>
      <c r="F18" s="168" t="s">
        <v>0</v>
      </c>
      <c r="G18" s="93" t="s">
        <v>16</v>
      </c>
      <c r="H18" s="321" t="s">
        <v>264</v>
      </c>
    </row>
    <row r="19" spans="1:8" ht="23.45" customHeight="1" thickBot="1" x14ac:dyDescent="0.25">
      <c r="A19" s="326"/>
      <c r="B19" s="327"/>
      <c r="C19" s="327"/>
      <c r="D19" s="328"/>
      <c r="E19" s="167"/>
      <c r="F19" s="167">
        <v>0</v>
      </c>
      <c r="G19" s="92">
        <f>E19-F19</f>
        <v>0</v>
      </c>
      <c r="H19" s="322"/>
    </row>
    <row r="21" spans="1:8" ht="23.45" customHeight="1" x14ac:dyDescent="0.2">
      <c r="A21" s="313" t="s">
        <v>265</v>
      </c>
      <c r="B21" s="315" t="s">
        <v>266</v>
      </c>
      <c r="C21" s="316"/>
      <c r="D21" s="317"/>
      <c r="E21" s="184" t="s">
        <v>7</v>
      </c>
      <c r="F21" s="184" t="s">
        <v>0</v>
      </c>
      <c r="G21" s="185" t="s">
        <v>1</v>
      </c>
    </row>
    <row r="22" spans="1:8" ht="23.45" customHeight="1" x14ac:dyDescent="0.2">
      <c r="A22" s="314"/>
      <c r="B22" s="318"/>
      <c r="C22" s="319"/>
      <c r="D22" s="320"/>
      <c r="E22" s="186"/>
      <c r="F22" s="187"/>
      <c r="G22" s="188"/>
    </row>
    <row r="23" spans="1:8" ht="23.45" customHeight="1" x14ac:dyDescent="0.2">
      <c r="A23" s="312"/>
      <c r="B23" s="312"/>
      <c r="C23" s="312"/>
      <c r="D23" s="190"/>
      <c r="E23" s="189"/>
      <c r="F23" s="189"/>
      <c r="G23" s="191"/>
    </row>
    <row r="24" spans="1:8" ht="23.45" customHeight="1" x14ac:dyDescent="0.2">
      <c r="A24" s="313" t="s">
        <v>265</v>
      </c>
      <c r="B24" s="315" t="s">
        <v>266</v>
      </c>
      <c r="C24" s="316"/>
      <c r="D24" s="317"/>
      <c r="E24" s="192" t="s">
        <v>3</v>
      </c>
      <c r="F24" s="193" t="s">
        <v>4</v>
      </c>
      <c r="G24" s="185" t="s">
        <v>1</v>
      </c>
    </row>
    <row r="25" spans="1:8" ht="23.45" customHeight="1" x14ac:dyDescent="0.2">
      <c r="A25" s="314"/>
      <c r="B25" s="318"/>
      <c r="C25" s="319"/>
      <c r="D25" s="320"/>
      <c r="E25" s="186"/>
      <c r="F25" s="194"/>
      <c r="G25" s="188"/>
    </row>
    <row r="77" spans="7:7" ht="23.45" customHeight="1" x14ac:dyDescent="0.2">
      <c r="G77" t="e">
        <v>#REF!</v>
      </c>
    </row>
  </sheetData>
  <sheetProtection selectLockedCells="1" selectUnlockedCells="1"/>
  <mergeCells count="31">
    <mergeCell ref="A23:C23"/>
    <mergeCell ref="A24:A25"/>
    <mergeCell ref="B24:D25"/>
    <mergeCell ref="H8:H9"/>
    <mergeCell ref="H5:H6"/>
    <mergeCell ref="H15:H16"/>
    <mergeCell ref="A18:D19"/>
    <mergeCell ref="H18:H19"/>
    <mergeCell ref="A21:A22"/>
    <mergeCell ref="B21:D22"/>
    <mergeCell ref="A7:G7"/>
    <mergeCell ref="E16:F16"/>
    <mergeCell ref="A5:C5"/>
    <mergeCell ref="A8:E9"/>
    <mergeCell ref="A10:G10"/>
    <mergeCell ref="A1:G1"/>
    <mergeCell ref="C16:D16"/>
    <mergeCell ref="A17:B17"/>
    <mergeCell ref="C17:D17"/>
    <mergeCell ref="E17:F17"/>
    <mergeCell ref="A12:B12"/>
    <mergeCell ref="A2:G2"/>
    <mergeCell ref="A6:B6"/>
    <mergeCell ref="A14:G14"/>
    <mergeCell ref="A15:B15"/>
    <mergeCell ref="A11:B11"/>
    <mergeCell ref="C15:D15"/>
    <mergeCell ref="E15:F15"/>
    <mergeCell ref="A16:B16"/>
    <mergeCell ref="A3:G3"/>
    <mergeCell ref="A4:G4"/>
  </mergeCells>
  <printOptions horizontalCentered="1"/>
  <pageMargins left="0.78749999999999998" right="0.78749999999999998" top="0.39374999999999999" bottom="0.39374999999999999" header="0.51180555555555551" footer="0.51180555555555551"/>
  <pageSetup paperSize="9" firstPageNumber="0" fitToHeight="0" orientation="landscape" horizontalDpi="300" verticalDpi="300" r:id="rId1"/>
  <headerFooter alignWithMargins="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pageSetUpPr fitToPage="1"/>
  </sheetPr>
  <dimension ref="A1:W67"/>
  <sheetViews>
    <sheetView zoomScale="87" zoomScaleNormal="87" workbookViewId="0">
      <selection activeCell="B4" sqref="B4:B16"/>
    </sheetView>
  </sheetViews>
  <sheetFormatPr defaultRowHeight="12.75" x14ac:dyDescent="0.2"/>
  <cols>
    <col min="1" max="1" width="50.42578125" customWidth="1"/>
    <col min="2" max="2" width="20.85546875" customWidth="1"/>
    <col min="3" max="3" width="19" customWidth="1"/>
    <col min="4" max="4" width="15.5703125" customWidth="1"/>
    <col min="5" max="5" width="20.28515625" customWidth="1"/>
    <col min="6" max="6" width="8.85546875" customWidth="1"/>
    <col min="7" max="7" width="10" customWidth="1"/>
  </cols>
  <sheetData>
    <row r="1" spans="1:5" ht="13.5" thickBot="1" x14ac:dyDescent="0.25"/>
    <row r="2" spans="1:5" ht="16.5" customHeight="1" x14ac:dyDescent="0.2">
      <c r="A2" s="338" t="s">
        <v>204</v>
      </c>
      <c r="B2" s="339"/>
      <c r="C2" s="339"/>
      <c r="D2" s="339"/>
      <c r="E2" s="340"/>
    </row>
    <row r="3" spans="1:5" ht="25.5" x14ac:dyDescent="0.2">
      <c r="A3" s="113" t="s">
        <v>17</v>
      </c>
      <c r="B3" s="109" t="s">
        <v>18</v>
      </c>
      <c r="C3" s="109" t="s">
        <v>19</v>
      </c>
      <c r="D3" s="109" t="s">
        <v>20</v>
      </c>
      <c r="E3" s="114" t="s">
        <v>21</v>
      </c>
    </row>
    <row r="4" spans="1:5" ht="25.5" x14ac:dyDescent="0.2">
      <c r="A4" s="115" t="s">
        <v>232</v>
      </c>
      <c r="B4" s="59"/>
      <c r="C4" s="110">
        <v>60</v>
      </c>
      <c r="D4" s="110">
        <v>1</v>
      </c>
      <c r="E4" s="116">
        <f t="shared" ref="E4:E15" si="0">B4*D4/C4</f>
        <v>0</v>
      </c>
    </row>
    <row r="5" spans="1:5" x14ac:dyDescent="0.2">
      <c r="A5" s="117" t="s">
        <v>233</v>
      </c>
      <c r="B5" s="59"/>
      <c r="C5" s="110">
        <v>60</v>
      </c>
      <c r="D5" s="110">
        <v>1</v>
      </c>
      <c r="E5" s="116">
        <f t="shared" si="0"/>
        <v>0</v>
      </c>
    </row>
    <row r="6" spans="1:5" x14ac:dyDescent="0.2">
      <c r="A6" s="118" t="s">
        <v>22</v>
      </c>
      <c r="B6" s="59"/>
      <c r="C6" s="110">
        <v>60</v>
      </c>
      <c r="D6" s="110">
        <v>1</v>
      </c>
      <c r="E6" s="116">
        <f t="shared" si="0"/>
        <v>0</v>
      </c>
    </row>
    <row r="7" spans="1:5" x14ac:dyDescent="0.2">
      <c r="A7" s="117" t="s">
        <v>23</v>
      </c>
      <c r="B7" s="59"/>
      <c r="C7" s="110">
        <v>6</v>
      </c>
      <c r="D7" s="110">
        <v>1</v>
      </c>
      <c r="E7" s="116">
        <f t="shared" si="0"/>
        <v>0</v>
      </c>
    </row>
    <row r="8" spans="1:5" x14ac:dyDescent="0.2">
      <c r="A8" s="117" t="s">
        <v>24</v>
      </c>
      <c r="B8" s="198"/>
      <c r="C8" s="110">
        <v>30</v>
      </c>
      <c r="D8" s="110">
        <v>1</v>
      </c>
      <c r="E8" s="116">
        <f t="shared" si="0"/>
        <v>0</v>
      </c>
    </row>
    <row r="9" spans="1:5" x14ac:dyDescent="0.2">
      <c r="A9" s="117" t="s">
        <v>25</v>
      </c>
      <c r="B9" s="59"/>
      <c r="C9" s="110">
        <v>5</v>
      </c>
      <c r="D9" s="110">
        <v>2</v>
      </c>
      <c r="E9" s="116">
        <f t="shared" si="0"/>
        <v>0</v>
      </c>
    </row>
    <row r="10" spans="1:5" x14ac:dyDescent="0.2">
      <c r="A10" s="117" t="s">
        <v>26</v>
      </c>
      <c r="B10" s="59"/>
      <c r="C10" s="110">
        <v>6</v>
      </c>
      <c r="D10" s="110">
        <v>2</v>
      </c>
      <c r="E10" s="116">
        <f t="shared" si="0"/>
        <v>0</v>
      </c>
    </row>
    <row r="11" spans="1:5" x14ac:dyDescent="0.2">
      <c r="A11" s="119" t="s">
        <v>27</v>
      </c>
      <c r="B11" s="59"/>
      <c r="C11" s="110">
        <v>6</v>
      </c>
      <c r="D11" s="110">
        <v>2</v>
      </c>
      <c r="E11" s="116">
        <f t="shared" si="0"/>
        <v>0</v>
      </c>
    </row>
    <row r="12" spans="1:5" x14ac:dyDescent="0.2">
      <c r="A12" s="119" t="s">
        <v>28</v>
      </c>
      <c r="B12" s="59"/>
      <c r="C12" s="110">
        <v>4</v>
      </c>
      <c r="D12" s="110">
        <v>1</v>
      </c>
      <c r="E12" s="116">
        <f t="shared" si="0"/>
        <v>0</v>
      </c>
    </row>
    <row r="13" spans="1:5" x14ac:dyDescent="0.2">
      <c r="A13" s="119" t="s">
        <v>29</v>
      </c>
      <c r="B13" s="59"/>
      <c r="C13" s="110">
        <v>12</v>
      </c>
      <c r="D13" s="110">
        <v>1</v>
      </c>
      <c r="E13" s="116">
        <f t="shared" si="0"/>
        <v>0</v>
      </c>
    </row>
    <row r="14" spans="1:5" x14ac:dyDescent="0.2">
      <c r="A14" s="119" t="s">
        <v>198</v>
      </c>
      <c r="B14" s="59"/>
      <c r="C14" s="110">
        <v>12</v>
      </c>
      <c r="D14" s="110">
        <v>1</v>
      </c>
      <c r="E14" s="116">
        <f t="shared" si="0"/>
        <v>0</v>
      </c>
    </row>
    <row r="15" spans="1:5" x14ac:dyDescent="0.2">
      <c r="A15" s="119" t="s">
        <v>62</v>
      </c>
      <c r="B15" s="59"/>
      <c r="C15" s="110">
        <v>6</v>
      </c>
      <c r="D15" s="110">
        <v>1</v>
      </c>
      <c r="E15" s="116">
        <f t="shared" si="0"/>
        <v>0</v>
      </c>
    </row>
    <row r="16" spans="1:5" x14ac:dyDescent="0.2">
      <c r="A16" s="120" t="s">
        <v>30</v>
      </c>
      <c r="B16" s="111"/>
      <c r="C16" s="112"/>
      <c r="D16" s="112"/>
      <c r="E16" s="121"/>
    </row>
    <row r="17" spans="1:7" ht="13.15" customHeight="1" thickBot="1" x14ac:dyDescent="0.25">
      <c r="A17" s="341" t="s">
        <v>31</v>
      </c>
      <c r="B17" s="342"/>
      <c r="C17" s="342"/>
      <c r="D17" s="342"/>
      <c r="E17" s="122">
        <f>ROUND(SUM(E4:E16),2)</f>
        <v>0</v>
      </c>
      <c r="G17" t="s">
        <v>243</v>
      </c>
    </row>
    <row r="18" spans="1:7" ht="13.5" thickBot="1" x14ac:dyDescent="0.25"/>
    <row r="19" spans="1:7" ht="16.5" customHeight="1" x14ac:dyDescent="0.25">
      <c r="A19" s="343" t="s">
        <v>203</v>
      </c>
      <c r="B19" s="344"/>
      <c r="C19" s="344"/>
      <c r="D19" s="344"/>
      <c r="E19" s="345"/>
    </row>
    <row r="20" spans="1:7" ht="26.1" customHeight="1" x14ac:dyDescent="0.2">
      <c r="A20" s="125" t="s">
        <v>17</v>
      </c>
      <c r="B20" s="106" t="s">
        <v>32</v>
      </c>
      <c r="C20" s="106" t="s">
        <v>33</v>
      </c>
      <c r="D20" s="106" t="s">
        <v>34</v>
      </c>
      <c r="E20" s="126" t="s">
        <v>35</v>
      </c>
    </row>
    <row r="21" spans="1:7" x14ac:dyDescent="0.2">
      <c r="A21" s="127" t="s">
        <v>36</v>
      </c>
      <c r="B21" s="61"/>
      <c r="C21" s="123">
        <v>1</v>
      </c>
      <c r="D21" s="123">
        <v>1</v>
      </c>
      <c r="E21" s="128">
        <f t="shared" ref="E21:E27" si="1">B21*D21/C21</f>
        <v>0</v>
      </c>
    </row>
    <row r="22" spans="1:7" x14ac:dyDescent="0.2">
      <c r="A22" s="127" t="s">
        <v>37</v>
      </c>
      <c r="B22" s="61"/>
      <c r="C22" s="123">
        <v>1</v>
      </c>
      <c r="D22" s="123">
        <v>1</v>
      </c>
      <c r="E22" s="128">
        <f t="shared" si="1"/>
        <v>0</v>
      </c>
    </row>
    <row r="23" spans="1:7" x14ac:dyDescent="0.2">
      <c r="A23" s="127" t="s">
        <v>38</v>
      </c>
      <c r="B23" s="61"/>
      <c r="C23" s="123">
        <v>1</v>
      </c>
      <c r="D23" s="123">
        <v>2</v>
      </c>
      <c r="E23" s="128">
        <f t="shared" si="1"/>
        <v>0</v>
      </c>
    </row>
    <row r="24" spans="1:7" x14ac:dyDescent="0.2">
      <c r="A24" s="127" t="s">
        <v>199</v>
      </c>
      <c r="B24" s="61"/>
      <c r="C24" s="123">
        <v>6</v>
      </c>
      <c r="D24" s="123">
        <v>1</v>
      </c>
      <c r="E24" s="128">
        <f t="shared" si="1"/>
        <v>0</v>
      </c>
    </row>
    <row r="25" spans="1:7" x14ac:dyDescent="0.2">
      <c r="A25" s="127" t="s">
        <v>39</v>
      </c>
      <c r="B25" s="61"/>
      <c r="C25" s="123">
        <v>1</v>
      </c>
      <c r="D25" s="123">
        <v>2</v>
      </c>
      <c r="E25" s="128">
        <f t="shared" si="1"/>
        <v>0</v>
      </c>
    </row>
    <row r="26" spans="1:7" x14ac:dyDescent="0.2">
      <c r="A26" s="127" t="s">
        <v>40</v>
      </c>
      <c r="B26" s="61"/>
      <c r="C26" s="123">
        <v>3</v>
      </c>
      <c r="D26" s="123">
        <v>1</v>
      </c>
      <c r="E26" s="128">
        <f t="shared" si="1"/>
        <v>0</v>
      </c>
    </row>
    <row r="27" spans="1:7" x14ac:dyDescent="0.2">
      <c r="A27" s="129" t="s">
        <v>41</v>
      </c>
      <c r="B27" s="61"/>
      <c r="C27" s="123">
        <v>8</v>
      </c>
      <c r="D27" s="123">
        <v>1</v>
      </c>
      <c r="E27" s="128">
        <f t="shared" si="1"/>
        <v>0</v>
      </c>
    </row>
    <row r="28" spans="1:7" x14ac:dyDescent="0.2">
      <c r="A28" s="130" t="s">
        <v>30</v>
      </c>
      <c r="B28" s="124"/>
      <c r="C28" s="124"/>
      <c r="D28" s="124"/>
      <c r="E28" s="131"/>
    </row>
    <row r="29" spans="1:7" x14ac:dyDescent="0.2">
      <c r="A29" s="130" t="s">
        <v>30</v>
      </c>
      <c r="B29" s="124"/>
      <c r="C29" s="124"/>
      <c r="D29" s="124"/>
      <c r="E29" s="131"/>
      <c r="G29" s="10"/>
    </row>
    <row r="30" spans="1:7" ht="13.5" thickBot="1" x14ac:dyDescent="0.25">
      <c r="A30" s="336" t="s">
        <v>42</v>
      </c>
      <c r="B30" s="337"/>
      <c r="C30" s="337"/>
      <c r="D30" s="337"/>
      <c r="E30" s="132">
        <f>SUM(E21:E29)</f>
        <v>0</v>
      </c>
      <c r="G30" t="str">
        <f>$G$17</f>
        <v xml:space="preserve">  Valor máximo admitido</v>
      </c>
    </row>
    <row r="31" spans="1:7" ht="13.5" thickBot="1" x14ac:dyDescent="0.25"/>
    <row r="32" spans="1:7" ht="16.5" x14ac:dyDescent="0.25">
      <c r="A32" s="343" t="s">
        <v>43</v>
      </c>
      <c r="B32" s="344"/>
      <c r="C32" s="344"/>
      <c r="D32" s="344"/>
      <c r="E32" s="345"/>
    </row>
    <row r="33" spans="1:23" ht="46.7" customHeight="1" x14ac:dyDescent="0.2">
      <c r="A33" s="137" t="s">
        <v>17</v>
      </c>
      <c r="B33" s="133" t="s">
        <v>44</v>
      </c>
      <c r="C33" s="109" t="s">
        <v>45</v>
      </c>
      <c r="D33" s="133" t="s">
        <v>34</v>
      </c>
      <c r="E33" s="138" t="s">
        <v>46</v>
      </c>
    </row>
    <row r="34" spans="1:23" x14ac:dyDescent="0.2">
      <c r="A34" s="139" t="s">
        <v>230</v>
      </c>
      <c r="B34" s="61"/>
      <c r="C34" s="134">
        <v>1</v>
      </c>
      <c r="D34" s="123">
        <v>1.2</v>
      </c>
      <c r="E34" s="140">
        <f t="shared" ref="E34:E46" si="2">B34*D34/C34</f>
        <v>0</v>
      </c>
    </row>
    <row r="35" spans="1:23" ht="13.5" customHeight="1" x14ac:dyDescent="0.2">
      <c r="A35" s="127" t="s">
        <v>47</v>
      </c>
      <c r="B35" s="61"/>
      <c r="C35" s="123">
        <v>12</v>
      </c>
      <c r="D35" s="123">
        <v>1</v>
      </c>
      <c r="E35" s="128">
        <f t="shared" si="2"/>
        <v>0</v>
      </c>
    </row>
    <row r="36" spans="1:23" x14ac:dyDescent="0.2">
      <c r="A36" s="127" t="s">
        <v>48</v>
      </c>
      <c r="B36" s="61"/>
      <c r="C36" s="123">
        <v>3</v>
      </c>
      <c r="D36" s="123">
        <v>1</v>
      </c>
      <c r="E36" s="128">
        <f t="shared" si="2"/>
        <v>0</v>
      </c>
      <c r="J36" s="8"/>
      <c r="K36" s="8"/>
      <c r="L36" s="8"/>
      <c r="M36" s="8"/>
      <c r="N36" s="8"/>
      <c r="O36" s="8"/>
      <c r="P36" s="8"/>
      <c r="Q36" s="8"/>
      <c r="R36" s="8"/>
      <c r="S36" s="8"/>
      <c r="T36" s="8"/>
      <c r="U36" s="8"/>
      <c r="V36" s="8"/>
      <c r="W36" s="8"/>
    </row>
    <row r="37" spans="1:23" x14ac:dyDescent="0.2">
      <c r="A37" s="127" t="s">
        <v>49</v>
      </c>
      <c r="B37" s="61"/>
      <c r="C37" s="123">
        <v>12</v>
      </c>
      <c r="D37" s="123">
        <v>4</v>
      </c>
      <c r="E37" s="128">
        <f t="shared" si="2"/>
        <v>0</v>
      </c>
      <c r="J37" s="8"/>
      <c r="K37" s="8"/>
      <c r="L37" s="8"/>
      <c r="M37" s="8"/>
      <c r="N37" s="8"/>
      <c r="O37" s="8"/>
      <c r="P37" s="8"/>
      <c r="Q37" s="8"/>
      <c r="R37" s="8"/>
      <c r="S37" s="8"/>
      <c r="T37" s="8"/>
      <c r="U37" s="8"/>
      <c r="V37" s="8"/>
      <c r="W37" s="8"/>
    </row>
    <row r="38" spans="1:23" x14ac:dyDescent="0.2">
      <c r="A38" s="127" t="s">
        <v>209</v>
      </c>
      <c r="B38" s="61"/>
      <c r="C38" s="123">
        <v>12</v>
      </c>
      <c r="D38" s="123">
        <v>1</v>
      </c>
      <c r="E38" s="128">
        <f t="shared" si="2"/>
        <v>0</v>
      </c>
      <c r="J38" s="8"/>
      <c r="K38" s="8"/>
      <c r="L38" s="8"/>
      <c r="M38" s="8"/>
      <c r="N38" s="8"/>
      <c r="O38" s="8"/>
      <c r="P38" s="8"/>
      <c r="Q38" s="8"/>
      <c r="R38" s="8"/>
      <c r="S38" s="8"/>
      <c r="T38" s="8"/>
      <c r="U38" s="8"/>
      <c r="V38" s="8"/>
      <c r="W38" s="8"/>
    </row>
    <row r="39" spans="1:23" x14ac:dyDescent="0.2">
      <c r="A39" s="127" t="s">
        <v>50</v>
      </c>
      <c r="B39" s="61"/>
      <c r="C39" s="123">
        <v>6</v>
      </c>
      <c r="D39" s="123">
        <v>2</v>
      </c>
      <c r="E39" s="128">
        <f t="shared" si="2"/>
        <v>0</v>
      </c>
      <c r="J39" s="8"/>
      <c r="K39" s="8"/>
      <c r="L39" s="8"/>
      <c r="M39" s="8"/>
      <c r="N39" s="8"/>
      <c r="O39" s="8"/>
      <c r="P39" s="8"/>
      <c r="Q39" s="8"/>
      <c r="R39" s="8"/>
      <c r="S39" s="8"/>
      <c r="T39" s="8"/>
      <c r="U39" s="8"/>
      <c r="V39" s="8"/>
      <c r="W39" s="8"/>
    </row>
    <row r="40" spans="1:23" x14ac:dyDescent="0.2">
      <c r="A40" s="127" t="s">
        <v>51</v>
      </c>
      <c r="B40" s="61"/>
      <c r="C40" s="123">
        <v>24</v>
      </c>
      <c r="D40" s="123">
        <v>1</v>
      </c>
      <c r="E40" s="128">
        <f t="shared" si="2"/>
        <v>0</v>
      </c>
      <c r="J40" s="8"/>
      <c r="K40" s="8"/>
      <c r="L40" s="8"/>
      <c r="M40" s="8"/>
      <c r="N40" s="8"/>
      <c r="O40" s="8"/>
      <c r="P40" s="8"/>
      <c r="Q40" s="8"/>
      <c r="R40" s="8"/>
      <c r="S40" s="8"/>
      <c r="T40" s="8"/>
      <c r="U40" s="8"/>
      <c r="V40" s="8"/>
      <c r="W40" s="8"/>
    </row>
    <row r="41" spans="1:23" x14ac:dyDescent="0.2">
      <c r="A41" s="127" t="s">
        <v>52</v>
      </c>
      <c r="B41" s="61"/>
      <c r="C41" s="123">
        <v>24</v>
      </c>
      <c r="D41" s="123">
        <v>1</v>
      </c>
      <c r="E41" s="128">
        <f t="shared" si="2"/>
        <v>0</v>
      </c>
      <c r="J41" s="8"/>
      <c r="K41" s="8"/>
      <c r="L41" s="8"/>
      <c r="M41" s="8"/>
      <c r="N41" s="8"/>
      <c r="O41" s="8"/>
      <c r="P41" s="8"/>
      <c r="Q41" s="8"/>
      <c r="R41" s="8"/>
      <c r="S41" s="8"/>
      <c r="T41" s="8"/>
      <c r="U41" s="8"/>
      <c r="V41" s="8"/>
      <c r="W41" s="8"/>
    </row>
    <row r="42" spans="1:23" x14ac:dyDescent="0.2">
      <c r="A42" s="127" t="s">
        <v>53</v>
      </c>
      <c r="B42" s="61"/>
      <c r="C42" s="123">
        <v>1</v>
      </c>
      <c r="D42" s="123">
        <v>4</v>
      </c>
      <c r="E42" s="128">
        <f t="shared" si="2"/>
        <v>0</v>
      </c>
      <c r="J42" s="8"/>
      <c r="K42" s="8"/>
      <c r="L42" s="8"/>
      <c r="M42" s="8"/>
      <c r="N42" s="8"/>
      <c r="O42" s="8"/>
      <c r="P42" s="8"/>
      <c r="Q42" s="8"/>
      <c r="R42" s="8"/>
      <c r="S42" s="8"/>
      <c r="T42" s="8"/>
      <c r="U42" s="8"/>
      <c r="V42" s="8"/>
      <c r="W42" s="8"/>
    </row>
    <row r="43" spans="1:23" x14ac:dyDescent="0.2">
      <c r="A43" s="127" t="s">
        <v>200</v>
      </c>
      <c r="B43" s="61"/>
      <c r="C43" s="123">
        <v>2</v>
      </c>
      <c r="D43" s="123">
        <v>1</v>
      </c>
      <c r="E43" s="128">
        <f t="shared" si="2"/>
        <v>0</v>
      </c>
      <c r="J43" s="8"/>
      <c r="K43" s="8"/>
      <c r="L43" s="8"/>
      <c r="M43" s="8"/>
      <c r="N43" s="8"/>
      <c r="O43" s="8"/>
      <c r="P43" s="8"/>
      <c r="Q43" s="8"/>
      <c r="R43" s="8"/>
      <c r="S43" s="8"/>
      <c r="T43" s="8"/>
      <c r="U43" s="8"/>
      <c r="V43" s="8"/>
      <c r="W43" s="8"/>
    </row>
    <row r="44" spans="1:23" x14ac:dyDescent="0.2">
      <c r="A44" s="141" t="s">
        <v>201</v>
      </c>
      <c r="B44" s="61"/>
      <c r="C44" s="60">
        <v>3</v>
      </c>
      <c r="D44" s="60">
        <v>1</v>
      </c>
      <c r="E44" s="128">
        <f t="shared" si="2"/>
        <v>0</v>
      </c>
    </row>
    <row r="45" spans="1:23" x14ac:dyDescent="0.2">
      <c r="A45" s="127" t="s">
        <v>202</v>
      </c>
      <c r="B45" s="61"/>
      <c r="C45" s="123">
        <v>3</v>
      </c>
      <c r="D45" s="123">
        <v>1</v>
      </c>
      <c r="E45" s="128">
        <f t="shared" si="2"/>
        <v>0</v>
      </c>
      <c r="J45" s="8"/>
      <c r="K45" s="8"/>
      <c r="L45" s="8"/>
      <c r="M45" s="8"/>
      <c r="N45" s="8"/>
      <c r="O45" s="8"/>
      <c r="P45" s="8"/>
      <c r="Q45" s="8"/>
      <c r="R45" s="8"/>
      <c r="S45" s="8"/>
      <c r="T45" s="8"/>
      <c r="U45" s="8"/>
      <c r="V45" s="8"/>
      <c r="W45" s="8"/>
    </row>
    <row r="46" spans="1:23" x14ac:dyDescent="0.2">
      <c r="A46" s="284" t="s">
        <v>286</v>
      </c>
      <c r="B46" s="285"/>
      <c r="C46" s="123">
        <v>12</v>
      </c>
      <c r="D46" s="123">
        <v>4</v>
      </c>
      <c r="E46" s="128">
        <f t="shared" si="2"/>
        <v>0</v>
      </c>
      <c r="J46" s="8"/>
      <c r="K46" s="8"/>
      <c r="L46" s="8"/>
      <c r="M46" s="8"/>
      <c r="N46" s="8"/>
      <c r="O46" s="8"/>
      <c r="P46" s="8"/>
      <c r="Q46" s="8"/>
      <c r="R46" s="8"/>
      <c r="S46" s="8"/>
      <c r="T46" s="8"/>
      <c r="U46" s="8"/>
      <c r="V46" s="8"/>
      <c r="W46" s="8"/>
    </row>
    <row r="47" spans="1:23" x14ac:dyDescent="0.2">
      <c r="A47" s="130" t="s">
        <v>30</v>
      </c>
      <c r="B47" s="135"/>
      <c r="C47" s="136"/>
      <c r="D47" s="136"/>
      <c r="E47" s="128">
        <f>IF(D47=0,0,B47*D47/C47)</f>
        <v>0</v>
      </c>
      <c r="J47" s="8"/>
      <c r="K47" s="8"/>
      <c r="L47" s="8"/>
      <c r="M47" s="8"/>
      <c r="N47" s="8"/>
      <c r="O47" s="8"/>
      <c r="P47" s="8"/>
      <c r="Q47" s="8"/>
      <c r="R47" s="8"/>
      <c r="S47" s="8"/>
      <c r="T47" s="8"/>
      <c r="U47" s="8"/>
      <c r="V47" s="8"/>
      <c r="W47" s="8"/>
    </row>
    <row r="48" spans="1:23" x14ac:dyDescent="0.2">
      <c r="A48" s="130" t="s">
        <v>30</v>
      </c>
      <c r="B48" s="135"/>
      <c r="C48" s="136"/>
      <c r="D48" s="136"/>
      <c r="E48" s="128">
        <f>IF(D48=0,0,B48*D48/C48)</f>
        <v>0</v>
      </c>
      <c r="G48" s="10"/>
      <c r="J48" s="8"/>
      <c r="K48" s="8"/>
      <c r="L48" s="8"/>
      <c r="M48" s="8"/>
      <c r="N48" s="8"/>
      <c r="O48" s="8"/>
      <c r="P48" s="8"/>
      <c r="Q48" s="8"/>
      <c r="R48" s="8"/>
      <c r="S48" s="8"/>
      <c r="T48" s="8"/>
      <c r="U48" s="8"/>
      <c r="V48" s="8"/>
      <c r="W48" s="8"/>
    </row>
    <row r="49" spans="1:19" ht="14.85" customHeight="1" thickBot="1" x14ac:dyDescent="0.25">
      <c r="A49" s="336" t="s">
        <v>196</v>
      </c>
      <c r="B49" s="337"/>
      <c r="C49" s="337"/>
      <c r="D49" s="337"/>
      <c r="E49" s="142">
        <f>SUM(E34:E48)</f>
        <v>0</v>
      </c>
      <c r="G49" t="str">
        <f>$G$17</f>
        <v xml:space="preserve">  Valor máximo admitido</v>
      </c>
    </row>
    <row r="50" spans="1:19" ht="16.5" thickBot="1" x14ac:dyDescent="0.3">
      <c r="I50" s="234"/>
      <c r="J50" s="105"/>
      <c r="K50" s="105"/>
      <c r="L50" s="105"/>
      <c r="M50" s="105"/>
      <c r="N50" s="105"/>
      <c r="O50" s="105"/>
      <c r="P50" s="105"/>
      <c r="Q50" s="105"/>
      <c r="R50" s="105"/>
      <c r="S50" s="105"/>
    </row>
    <row r="51" spans="1:19" ht="16.5" x14ac:dyDescent="0.25">
      <c r="A51" s="333" t="s">
        <v>287</v>
      </c>
      <c r="B51" s="334"/>
      <c r="C51" s="334"/>
      <c r="D51" s="334"/>
      <c r="E51" s="335"/>
      <c r="F51" s="1"/>
      <c r="G51" s="1"/>
      <c r="I51" s="234"/>
      <c r="J51" s="105"/>
      <c r="K51" s="105"/>
      <c r="L51" s="105"/>
      <c r="M51" s="105"/>
      <c r="N51" s="105"/>
      <c r="O51" s="105"/>
      <c r="P51" s="105"/>
      <c r="Q51" s="105"/>
      <c r="R51" s="105"/>
      <c r="S51" s="105"/>
    </row>
    <row r="52" spans="1:19" x14ac:dyDescent="0.2">
      <c r="A52" s="147" t="s">
        <v>17</v>
      </c>
      <c r="B52" s="109" t="s">
        <v>54</v>
      </c>
      <c r="C52" s="109" t="s">
        <v>19</v>
      </c>
      <c r="D52" s="109" t="s">
        <v>55</v>
      </c>
      <c r="E52" s="114" t="s">
        <v>56</v>
      </c>
    </row>
    <row r="53" spans="1:19" x14ac:dyDescent="0.2">
      <c r="A53" s="117" t="s">
        <v>57</v>
      </c>
      <c r="B53" s="143"/>
      <c r="C53" s="144">
        <v>12</v>
      </c>
      <c r="D53" s="144">
        <v>4</v>
      </c>
      <c r="E53" s="148">
        <f t="shared" ref="E53:E65" si="3">B53*D53/C53</f>
        <v>0</v>
      </c>
    </row>
    <row r="54" spans="1:19" x14ac:dyDescent="0.2">
      <c r="A54" s="117" t="s">
        <v>58</v>
      </c>
      <c r="B54" s="143"/>
      <c r="C54" s="144">
        <v>18</v>
      </c>
      <c r="D54" s="144">
        <v>4</v>
      </c>
      <c r="E54" s="148">
        <f t="shared" si="3"/>
        <v>0</v>
      </c>
    </row>
    <row r="55" spans="1:19" x14ac:dyDescent="0.2">
      <c r="A55" s="117" t="s">
        <v>59</v>
      </c>
      <c r="B55" s="143"/>
      <c r="C55" s="144">
        <v>12</v>
      </c>
      <c r="D55" s="144">
        <v>6</v>
      </c>
      <c r="E55" s="148">
        <f t="shared" si="3"/>
        <v>0</v>
      </c>
    </row>
    <row r="56" spans="1:19" x14ac:dyDescent="0.2">
      <c r="A56" s="117" t="s">
        <v>60</v>
      </c>
      <c r="B56" s="143"/>
      <c r="C56" s="144">
        <v>24</v>
      </c>
      <c r="D56" s="144">
        <v>2</v>
      </c>
      <c r="E56" s="148">
        <f t="shared" si="3"/>
        <v>0</v>
      </c>
    </row>
    <row r="57" spans="1:19" x14ac:dyDescent="0.2">
      <c r="A57" s="117" t="s">
        <v>197</v>
      </c>
      <c r="B57" s="143"/>
      <c r="C57" s="144">
        <v>24</v>
      </c>
      <c r="D57" s="144">
        <v>2</v>
      </c>
      <c r="E57" s="148">
        <f t="shared" si="3"/>
        <v>0</v>
      </c>
    </row>
    <row r="58" spans="1:19" x14ac:dyDescent="0.2">
      <c r="A58" s="117" t="s">
        <v>61</v>
      </c>
      <c r="B58" s="143"/>
      <c r="C58" s="144">
        <v>12</v>
      </c>
      <c r="D58" s="144">
        <v>8</v>
      </c>
      <c r="E58" s="148">
        <f t="shared" si="3"/>
        <v>0</v>
      </c>
    </row>
    <row r="59" spans="1:19" x14ac:dyDescent="0.2">
      <c r="A59" s="117" t="s">
        <v>63</v>
      </c>
      <c r="B59" s="143"/>
      <c r="C59" s="144">
        <v>36</v>
      </c>
      <c r="D59" s="144">
        <v>2</v>
      </c>
      <c r="E59" s="148">
        <f t="shared" si="3"/>
        <v>0</v>
      </c>
    </row>
    <row r="60" spans="1:19" x14ac:dyDescent="0.2">
      <c r="A60" s="117" t="s">
        <v>64</v>
      </c>
      <c r="B60" s="143"/>
      <c r="C60" s="144">
        <v>36</v>
      </c>
      <c r="D60" s="144">
        <v>2</v>
      </c>
      <c r="E60" s="148">
        <f t="shared" si="3"/>
        <v>0</v>
      </c>
    </row>
    <row r="61" spans="1:19" x14ac:dyDescent="0.2">
      <c r="A61" s="117" t="s">
        <v>65</v>
      </c>
      <c r="B61" s="143"/>
      <c r="C61" s="144">
        <v>36</v>
      </c>
      <c r="D61" s="144">
        <v>2</v>
      </c>
      <c r="E61" s="148">
        <f t="shared" si="3"/>
        <v>0</v>
      </c>
    </row>
    <row r="62" spans="1:19" x14ac:dyDescent="0.2">
      <c r="A62" s="117" t="s">
        <v>66</v>
      </c>
      <c r="B62" s="143"/>
      <c r="C62" s="144">
        <v>36</v>
      </c>
      <c r="D62" s="144">
        <v>2</v>
      </c>
      <c r="E62" s="148">
        <f t="shared" si="3"/>
        <v>0</v>
      </c>
    </row>
    <row r="63" spans="1:19" ht="25.5" x14ac:dyDescent="0.2">
      <c r="A63" s="286" t="s">
        <v>288</v>
      </c>
      <c r="B63" s="143"/>
      <c r="C63" s="144">
        <v>1</v>
      </c>
      <c r="D63" s="144">
        <v>3</v>
      </c>
      <c r="E63" s="148">
        <f t="shared" si="3"/>
        <v>0</v>
      </c>
    </row>
    <row r="64" spans="1:19" ht="25.5" x14ac:dyDescent="0.2">
      <c r="A64" s="286" t="s">
        <v>289</v>
      </c>
      <c r="B64" s="143"/>
      <c r="C64" s="144">
        <v>12</v>
      </c>
      <c r="D64" s="144">
        <v>2</v>
      </c>
      <c r="E64" s="148">
        <f t="shared" si="3"/>
        <v>0</v>
      </c>
    </row>
    <row r="65" spans="1:7" ht="25.5" x14ac:dyDescent="0.2">
      <c r="A65" s="286" t="s">
        <v>290</v>
      </c>
      <c r="B65" s="143"/>
      <c r="C65" s="144">
        <v>6</v>
      </c>
      <c r="D65" s="144">
        <v>2</v>
      </c>
      <c r="E65" s="148">
        <f t="shared" si="3"/>
        <v>0</v>
      </c>
    </row>
    <row r="66" spans="1:7" x14ac:dyDescent="0.2">
      <c r="A66" s="149" t="s">
        <v>194</v>
      </c>
      <c r="B66" s="145"/>
      <c r="C66" s="146"/>
      <c r="D66" s="146"/>
      <c r="E66" s="150"/>
    </row>
    <row r="67" spans="1:7" ht="13.5" thickBot="1" x14ac:dyDescent="0.25">
      <c r="A67" s="336" t="s">
        <v>195</v>
      </c>
      <c r="B67" s="337"/>
      <c r="C67" s="337"/>
      <c r="D67" s="337"/>
      <c r="E67" s="151">
        <f>SUM(E53:E66)</f>
        <v>0</v>
      </c>
      <c r="F67" s="13"/>
      <c r="G67" s="14" t="str">
        <f>$G$17</f>
        <v xml:space="preserve">  Valor máximo admitido</v>
      </c>
    </row>
  </sheetData>
  <sheetProtection selectLockedCells="1" selectUnlockedCells="1"/>
  <mergeCells count="8">
    <mergeCell ref="A51:E51"/>
    <mergeCell ref="A67:D67"/>
    <mergeCell ref="A2:E2"/>
    <mergeCell ref="A17:D17"/>
    <mergeCell ref="A19:E19"/>
    <mergeCell ref="A30:D30"/>
    <mergeCell ref="A32:E32"/>
    <mergeCell ref="A49:D49"/>
  </mergeCells>
  <printOptions horizontalCentered="1"/>
  <pageMargins left="0.78749999999999998" right="0.78749999999999998" top="0.98402777777777772" bottom="8.2638888888888887E-2" header="0.51180555555555551" footer="0.51180555555555551"/>
  <pageSetup paperSize="9" scale="53" orientation="portrait" useFirstPageNumber="1" horizontalDpi="300" verticalDpi="300" r:id="rId1"/>
  <headerFooter alignWithMargins="0"/>
  <rowBreaks count="1" manualBreakCount="1">
    <brk id="30" max="16383" man="1"/>
  </rowBreaks>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I27"/>
  <sheetViews>
    <sheetView workbookViewId="0">
      <selection activeCell="B23" sqref="B23"/>
    </sheetView>
  </sheetViews>
  <sheetFormatPr defaultColWidth="8.7109375" defaultRowHeight="23.45" customHeight="1" x14ac:dyDescent="0.2"/>
  <cols>
    <col min="1" max="1" width="39.7109375" style="62" customWidth="1"/>
    <col min="2" max="2" width="14.140625" style="62" customWidth="1"/>
    <col min="3" max="3" width="8.7109375" style="62"/>
    <col min="4" max="4" width="12.140625" style="62" bestFit="1" customWidth="1"/>
    <col min="5" max="16384" width="8.7109375" style="62"/>
  </cols>
  <sheetData>
    <row r="1" spans="1:4" ht="30" customHeight="1" x14ac:dyDescent="0.2">
      <c r="A1" s="76" t="s">
        <v>214</v>
      </c>
      <c r="B1" s="77" t="s">
        <v>223</v>
      </c>
    </row>
    <row r="2" spans="1:4" ht="23.45" customHeight="1" x14ac:dyDescent="0.2">
      <c r="A2" s="63" t="s">
        <v>217</v>
      </c>
      <c r="B2" s="65"/>
      <c r="D2" s="62" t="s">
        <v>243</v>
      </c>
    </row>
    <row r="3" spans="1:4" ht="23.45" customHeight="1" x14ac:dyDescent="0.2">
      <c r="A3" s="63" t="s">
        <v>218</v>
      </c>
      <c r="B3" s="65"/>
      <c r="D3" s="62" t="s">
        <v>243</v>
      </c>
    </row>
    <row r="4" spans="1:4" ht="23.45" customHeight="1" x14ac:dyDescent="0.2">
      <c r="A4" s="63" t="s">
        <v>226</v>
      </c>
      <c r="B4" s="65"/>
      <c r="D4" s="62" t="s">
        <v>243</v>
      </c>
    </row>
    <row r="5" spans="1:4" ht="23.45" customHeight="1" x14ac:dyDescent="0.2">
      <c r="A5" s="63" t="s">
        <v>227</v>
      </c>
      <c r="B5" s="65"/>
      <c r="D5" s="62" t="s">
        <v>243</v>
      </c>
    </row>
    <row r="6" spans="1:4" ht="40.5" customHeight="1" x14ac:dyDescent="0.2">
      <c r="A6" s="70" t="s">
        <v>228</v>
      </c>
      <c r="B6" s="65"/>
      <c r="D6" s="62" t="s">
        <v>243</v>
      </c>
    </row>
    <row r="7" spans="1:4" ht="23.45" customHeight="1" x14ac:dyDescent="0.2">
      <c r="A7" s="63" t="s">
        <v>229</v>
      </c>
      <c r="B7" s="65"/>
      <c r="D7" s="62" t="s">
        <v>243</v>
      </c>
    </row>
    <row r="8" spans="1:4" ht="23.45" customHeight="1" x14ac:dyDescent="0.2">
      <c r="A8" s="63" t="s">
        <v>245</v>
      </c>
      <c r="B8" s="65"/>
      <c r="D8" s="62" t="s">
        <v>243</v>
      </c>
    </row>
    <row r="9" spans="1:4" ht="23.45" customHeight="1" x14ac:dyDescent="0.2">
      <c r="A9" s="63" t="s">
        <v>244</v>
      </c>
      <c r="B9" s="65"/>
      <c r="D9" s="62" t="s">
        <v>243</v>
      </c>
    </row>
    <row r="10" spans="1:4" ht="23.45" customHeight="1" x14ac:dyDescent="0.2">
      <c r="A10" s="63" t="s">
        <v>231</v>
      </c>
      <c r="B10" s="65"/>
      <c r="D10" s="62" t="s">
        <v>243</v>
      </c>
    </row>
    <row r="11" spans="1:4" ht="23.45" customHeight="1" x14ac:dyDescent="0.2">
      <c r="A11" s="64" t="s">
        <v>115</v>
      </c>
      <c r="B11" s="65"/>
      <c r="D11" s="62" t="s">
        <v>243</v>
      </c>
    </row>
    <row r="12" spans="1:4" ht="23.45" customHeight="1" x14ac:dyDescent="0.2">
      <c r="A12" s="63" t="s">
        <v>225</v>
      </c>
      <c r="B12" s="171">
        <v>0.25</v>
      </c>
    </row>
    <row r="13" spans="1:4" ht="23.45" customHeight="1" x14ac:dyDescent="0.2">
      <c r="A13" s="70" t="s">
        <v>236</v>
      </c>
      <c r="B13" s="85">
        <f>B11*B12</f>
        <v>0</v>
      </c>
    </row>
    <row r="14" spans="1:4" ht="23.45" customHeight="1" x14ac:dyDescent="0.2">
      <c r="A14" s="63" t="s">
        <v>212</v>
      </c>
      <c r="B14" s="69">
        <v>5.6499999999999995E-2</v>
      </c>
    </row>
    <row r="15" spans="1:4" ht="38.25" customHeight="1" x14ac:dyDescent="0.2">
      <c r="A15" s="70" t="s">
        <v>237</v>
      </c>
      <c r="B15" s="75">
        <f>B13/(1-B14)</f>
        <v>0</v>
      </c>
    </row>
    <row r="16" spans="1:4" ht="38.25" customHeight="1" x14ac:dyDescent="0.2">
      <c r="A16" s="70" t="s">
        <v>234</v>
      </c>
      <c r="B16" s="75">
        <f>B15/12</f>
        <v>0</v>
      </c>
    </row>
    <row r="17" spans="1:9" ht="38.25" customHeight="1" x14ac:dyDescent="0.2">
      <c r="A17" s="70" t="s">
        <v>254</v>
      </c>
      <c r="B17" s="71">
        <f>B16*60</f>
        <v>0</v>
      </c>
    </row>
    <row r="18" spans="1:9" ht="23.45" customHeight="1" x14ac:dyDescent="0.2">
      <c r="A18" s="66"/>
    </row>
    <row r="19" spans="1:9" ht="23.45" customHeight="1" x14ac:dyDescent="0.2">
      <c r="A19" s="78" t="s">
        <v>215</v>
      </c>
      <c r="B19" s="65"/>
    </row>
    <row r="20" spans="1:9" ht="23.45" customHeight="1" x14ac:dyDescent="0.2">
      <c r="A20" s="63" t="s">
        <v>212</v>
      </c>
      <c r="B20" s="69">
        <v>5.6499999999999995E-2</v>
      </c>
    </row>
    <row r="21" spans="1:9" ht="23.45" customHeight="1" x14ac:dyDescent="0.2">
      <c r="A21" s="70" t="s">
        <v>216</v>
      </c>
      <c r="B21" s="71">
        <f>B19/(1-B20)</f>
        <v>0</v>
      </c>
      <c r="D21" s="62" t="s">
        <v>243</v>
      </c>
    </row>
    <row r="23" spans="1:9" ht="23.45" customHeight="1" x14ac:dyDescent="0.2">
      <c r="A23" s="78" t="s">
        <v>235</v>
      </c>
      <c r="B23" s="65"/>
    </row>
    <row r="24" spans="1:9" ht="23.45" customHeight="1" x14ac:dyDescent="0.2">
      <c r="A24" s="63" t="s">
        <v>212</v>
      </c>
      <c r="B24" s="69">
        <v>5.6499999999999995E-2</v>
      </c>
    </row>
    <row r="25" spans="1:9" ht="23.45" customHeight="1" x14ac:dyDescent="0.2">
      <c r="A25" s="63" t="s">
        <v>213</v>
      </c>
      <c r="B25" s="71">
        <f>B23/(1-B24)</f>
        <v>0</v>
      </c>
      <c r="D25" s="62" t="s">
        <v>243</v>
      </c>
    </row>
    <row r="27" spans="1:9" ht="23.45" customHeight="1" x14ac:dyDescent="0.2">
      <c r="A27" s="78" t="s">
        <v>224</v>
      </c>
      <c r="B27" s="152">
        <v>550</v>
      </c>
      <c r="C27" s="169"/>
      <c r="D27" s="170"/>
      <c r="E27" s="170"/>
      <c r="F27" s="170"/>
      <c r="G27" s="170"/>
      <c r="H27" s="170"/>
      <c r="I27" s="170"/>
    </row>
  </sheetData>
  <pageMargins left="0.511811024" right="0.511811024" top="0.78740157499999996" bottom="0.78740157499999996" header="0.31496062000000002" footer="0.31496062000000002"/>
  <pageSetup paperSize="9" orientation="portrait" horizontalDpi="1200" verticalDpi="1200" r:id="rId1"/>
  <drawing r:id="rId2"/>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pageSetUpPr fitToPage="1"/>
  </sheetPr>
  <dimension ref="A1:P144"/>
  <sheetViews>
    <sheetView topLeftCell="A47" zoomScale="87" zoomScaleNormal="87" workbookViewId="0">
      <selection activeCell="F111" sqref="F111"/>
    </sheetView>
  </sheetViews>
  <sheetFormatPr defaultRowHeight="12.75" x14ac:dyDescent="0.2"/>
  <cols>
    <col min="1" max="1" width="7" customWidth="1"/>
    <col min="2" max="3" width="12.7109375" customWidth="1"/>
    <col min="4" max="4" width="34.28515625" customWidth="1"/>
    <col min="5" max="5" width="30.28515625" customWidth="1"/>
    <col min="6" max="6" width="23.28515625" customWidth="1"/>
    <col min="7" max="7" width="17" style="15" customWidth="1"/>
    <col min="8" max="8" width="24.5703125" customWidth="1"/>
    <col min="9" max="9" width="29.140625" customWidth="1"/>
  </cols>
  <sheetData>
    <row r="1" spans="1:10" ht="17.25" customHeight="1" x14ac:dyDescent="0.2">
      <c r="A1" s="370" t="s">
        <v>193</v>
      </c>
      <c r="B1" s="370"/>
      <c r="C1" s="370"/>
      <c r="D1" s="370"/>
      <c r="E1" s="370"/>
      <c r="F1" s="370"/>
      <c r="G1" s="370"/>
    </row>
    <row r="2" spans="1:10" ht="15" customHeight="1" x14ac:dyDescent="0.2">
      <c r="A2" s="371" t="s">
        <v>246</v>
      </c>
      <c r="B2" s="371"/>
      <c r="C2" s="371"/>
      <c r="D2" s="371"/>
      <c r="E2" s="371"/>
      <c r="F2" s="371"/>
      <c r="G2" s="371"/>
    </row>
    <row r="3" spans="1:10" ht="15" customHeight="1" x14ac:dyDescent="0.2">
      <c r="A3" s="372" t="s">
        <v>247</v>
      </c>
      <c r="B3" s="372"/>
      <c r="C3" s="372"/>
      <c r="D3" s="372"/>
      <c r="E3" s="372"/>
      <c r="F3" s="372"/>
      <c r="G3" s="372"/>
    </row>
    <row r="4" spans="1:10" ht="15" customHeight="1" x14ac:dyDescent="0.2">
      <c r="A4" s="373" t="s">
        <v>248</v>
      </c>
      <c r="B4" s="373"/>
      <c r="C4" s="373"/>
      <c r="D4" s="373"/>
      <c r="E4" s="374" t="s">
        <v>249</v>
      </c>
      <c r="F4" s="374"/>
      <c r="G4" s="374"/>
    </row>
    <row r="5" spans="1:10" ht="63" customHeight="1" x14ac:dyDescent="0.2">
      <c r="A5" s="375" t="s">
        <v>205</v>
      </c>
      <c r="B5" s="375"/>
      <c r="C5" s="375"/>
      <c r="D5" s="375"/>
      <c r="E5" s="375"/>
      <c r="F5" s="375"/>
      <c r="G5" s="375"/>
    </row>
    <row r="6" spans="1:10" ht="15" customHeight="1" x14ac:dyDescent="0.2">
      <c r="A6" s="16" t="s">
        <v>67</v>
      </c>
      <c r="B6" s="376" t="s">
        <v>68</v>
      </c>
      <c r="C6" s="376"/>
      <c r="D6" s="376"/>
      <c r="E6" s="377"/>
      <c r="F6" s="377"/>
      <c r="G6" s="377"/>
    </row>
    <row r="7" spans="1:10" ht="15" customHeight="1" x14ac:dyDescent="0.2">
      <c r="A7" s="12" t="s">
        <v>69</v>
      </c>
      <c r="B7" s="376" t="s">
        <v>70</v>
      </c>
      <c r="C7" s="376"/>
      <c r="D7" s="376"/>
      <c r="E7" s="378" t="s">
        <v>293</v>
      </c>
      <c r="F7" s="378"/>
      <c r="G7" s="378"/>
      <c r="H7" s="17"/>
    </row>
    <row r="8" spans="1:10" ht="18.95" customHeight="1" x14ac:dyDescent="0.2">
      <c r="A8" s="12" t="s">
        <v>71</v>
      </c>
      <c r="B8" s="376" t="s">
        <v>72</v>
      </c>
      <c r="C8" s="376"/>
      <c r="D8" s="376"/>
      <c r="E8" s="379"/>
      <c r="F8" s="379"/>
      <c r="G8" s="379"/>
    </row>
    <row r="9" spans="1:10" ht="12.75" customHeight="1" x14ac:dyDescent="0.2">
      <c r="A9" s="12" t="s">
        <v>71</v>
      </c>
      <c r="B9" s="381" t="s">
        <v>73</v>
      </c>
      <c r="C9" s="381"/>
      <c r="D9" s="381"/>
      <c r="E9" s="380" t="s">
        <v>284</v>
      </c>
      <c r="F9" s="380"/>
      <c r="G9" s="380"/>
    </row>
    <row r="10" spans="1:10" ht="15" customHeight="1" x14ac:dyDescent="0.2">
      <c r="A10" s="18" t="s">
        <v>74</v>
      </c>
      <c r="B10" s="376" t="s">
        <v>75</v>
      </c>
      <c r="C10" s="376"/>
      <c r="D10" s="376"/>
      <c r="E10" s="380">
        <v>60</v>
      </c>
      <c r="F10" s="380"/>
      <c r="G10" s="380">
        <v>20</v>
      </c>
    </row>
    <row r="11" spans="1:10" ht="25.5" customHeight="1" x14ac:dyDescent="0.2">
      <c r="A11" s="19" t="s">
        <v>76</v>
      </c>
      <c r="B11" s="376" t="s">
        <v>77</v>
      </c>
      <c r="C11" s="376"/>
      <c r="D11" s="376"/>
      <c r="E11" s="382" t="s">
        <v>78</v>
      </c>
      <c r="F11" s="382"/>
      <c r="G11" s="382"/>
      <c r="H11" s="382" t="s">
        <v>268</v>
      </c>
      <c r="I11" s="382"/>
      <c r="J11" s="382"/>
    </row>
    <row r="12" spans="1:10" ht="15" customHeight="1" x14ac:dyDescent="0.2">
      <c r="A12" s="12" t="s">
        <v>79</v>
      </c>
      <c r="B12" s="376" t="s">
        <v>80</v>
      </c>
      <c r="C12" s="376"/>
      <c r="D12" s="376"/>
      <c r="E12" s="380" t="s">
        <v>81</v>
      </c>
      <c r="F12" s="380"/>
      <c r="G12" s="380"/>
      <c r="H12" s="380" t="s">
        <v>81</v>
      </c>
      <c r="I12" s="380"/>
      <c r="J12" s="380"/>
    </row>
    <row r="13" spans="1:10" ht="15" customHeight="1" x14ac:dyDescent="0.2">
      <c r="A13" s="12" t="s">
        <v>82</v>
      </c>
      <c r="B13" s="376" t="s">
        <v>83</v>
      </c>
      <c r="C13" s="376"/>
      <c r="D13" s="376"/>
      <c r="E13" s="380">
        <v>1</v>
      </c>
      <c r="F13" s="380"/>
      <c r="G13" s="380">
        <v>1</v>
      </c>
      <c r="H13" s="380">
        <v>1</v>
      </c>
      <c r="I13" s="380"/>
      <c r="J13" s="380">
        <v>1</v>
      </c>
    </row>
    <row r="14" spans="1:10" ht="27" customHeight="1" x14ac:dyDescent="0.2">
      <c r="A14" s="453" t="s">
        <v>84</v>
      </c>
      <c r="B14" s="454"/>
      <c r="C14" s="454"/>
      <c r="D14" s="454"/>
      <c r="E14" s="454"/>
      <c r="F14" s="454"/>
      <c r="G14" s="454"/>
      <c r="H14" s="454"/>
      <c r="I14" s="454"/>
      <c r="J14" s="454"/>
    </row>
    <row r="15" spans="1:10" ht="15" customHeight="1" x14ac:dyDescent="0.2">
      <c r="A15" s="455" t="s">
        <v>85</v>
      </c>
      <c r="B15" s="456"/>
      <c r="C15" s="456"/>
      <c r="D15" s="456"/>
      <c r="E15" s="456"/>
      <c r="F15" s="456"/>
      <c r="G15" s="456"/>
      <c r="H15" s="456"/>
      <c r="I15" s="456"/>
      <c r="J15" s="456"/>
    </row>
    <row r="16" spans="1:10" ht="27.75" customHeight="1" x14ac:dyDescent="0.2">
      <c r="A16" s="18">
        <v>1</v>
      </c>
      <c r="B16" s="376" t="s">
        <v>77</v>
      </c>
      <c r="C16" s="376"/>
      <c r="D16" s="376"/>
      <c r="E16" s="382" t="s">
        <v>78</v>
      </c>
      <c r="F16" s="382"/>
      <c r="G16" s="382"/>
      <c r="H16" s="382" t="s">
        <v>268</v>
      </c>
      <c r="I16" s="382"/>
      <c r="J16" s="382"/>
    </row>
    <row r="17" spans="1:10" ht="15" customHeight="1" x14ac:dyDescent="0.2">
      <c r="A17" s="18">
        <v>2</v>
      </c>
      <c r="B17" s="376" t="s">
        <v>86</v>
      </c>
      <c r="C17" s="376"/>
      <c r="D17" s="376"/>
      <c r="E17" s="387"/>
      <c r="F17" s="387"/>
      <c r="G17" s="387"/>
      <c r="H17" s="387"/>
      <c r="I17" s="387"/>
      <c r="J17" s="387"/>
    </row>
    <row r="18" spans="1:10" ht="15" customHeight="1" x14ac:dyDescent="0.2">
      <c r="A18" s="18">
        <v>3</v>
      </c>
      <c r="B18" s="376" t="s">
        <v>87</v>
      </c>
      <c r="C18" s="376"/>
      <c r="D18" s="376"/>
      <c r="E18" s="380" t="s">
        <v>88</v>
      </c>
      <c r="F18" s="380"/>
      <c r="G18" s="380"/>
      <c r="H18" s="380" t="s">
        <v>88</v>
      </c>
      <c r="I18" s="380"/>
      <c r="J18" s="380"/>
    </row>
    <row r="19" spans="1:10" ht="15" customHeight="1" x14ac:dyDescent="0.2">
      <c r="A19" s="18">
        <v>4</v>
      </c>
      <c r="B19" s="376" t="s">
        <v>89</v>
      </c>
      <c r="C19" s="376"/>
      <c r="D19" s="376"/>
      <c r="E19" s="383">
        <v>45047</v>
      </c>
      <c r="F19" s="383"/>
      <c r="G19" s="383"/>
      <c r="H19" s="383">
        <v>45047</v>
      </c>
      <c r="I19" s="383"/>
      <c r="J19" s="383"/>
    </row>
    <row r="20" spans="1:10" ht="27" customHeight="1" x14ac:dyDescent="0.2">
      <c r="A20" s="439" t="s">
        <v>90</v>
      </c>
      <c r="B20" s="440"/>
      <c r="C20" s="440"/>
      <c r="D20" s="440"/>
      <c r="E20" s="440"/>
      <c r="F20" s="440"/>
      <c r="G20" s="440"/>
      <c r="H20" s="440"/>
      <c r="I20" s="440"/>
      <c r="J20" s="440"/>
    </row>
    <row r="21" spans="1:10" ht="13.5" customHeight="1" x14ac:dyDescent="0.2">
      <c r="A21" s="441" t="s">
        <v>91</v>
      </c>
      <c r="B21" s="442"/>
      <c r="C21" s="442"/>
      <c r="D21" s="442"/>
      <c r="E21" s="442"/>
      <c r="F21" s="442"/>
      <c r="G21" s="442"/>
      <c r="H21" s="442"/>
      <c r="I21" s="442"/>
      <c r="J21" s="442"/>
    </row>
    <row r="22" spans="1:10" ht="13.5" customHeight="1" x14ac:dyDescent="0.2">
      <c r="A22" s="247"/>
      <c r="B22" s="248"/>
      <c r="C22" s="248"/>
      <c r="D22" s="248"/>
      <c r="E22" s="248"/>
      <c r="F22" s="248"/>
      <c r="G22" s="249" t="s">
        <v>277</v>
      </c>
      <c r="H22" s="249" t="s">
        <v>278</v>
      </c>
      <c r="I22" s="246"/>
      <c r="J22" s="246"/>
    </row>
    <row r="23" spans="1:10" ht="15" customHeight="1" x14ac:dyDescent="0.2">
      <c r="A23" s="384" t="s">
        <v>92</v>
      </c>
      <c r="B23" s="384"/>
      <c r="C23" s="384"/>
      <c r="D23" s="384"/>
      <c r="E23" s="384"/>
      <c r="F23" s="385"/>
      <c r="G23" s="133" t="s">
        <v>93</v>
      </c>
      <c r="H23" s="133" t="s">
        <v>93</v>
      </c>
      <c r="I23" s="202"/>
      <c r="J23" s="202"/>
    </row>
    <row r="24" spans="1:10" ht="15" customHeight="1" x14ac:dyDescent="0.2">
      <c r="A24" s="386" t="s">
        <v>94</v>
      </c>
      <c r="B24" s="386"/>
      <c r="C24" s="386"/>
      <c r="D24" s="386"/>
      <c r="E24" s="386"/>
      <c r="F24" s="386"/>
      <c r="G24" s="199">
        <f>E17*2</f>
        <v>0</v>
      </c>
      <c r="H24" s="203">
        <f>H17*2</f>
        <v>0</v>
      </c>
    </row>
    <row r="25" spans="1:10" ht="15" customHeight="1" x14ac:dyDescent="0.2">
      <c r="A25" s="388" t="s">
        <v>281</v>
      </c>
      <c r="B25" s="388"/>
      <c r="C25" s="388"/>
      <c r="D25" s="388"/>
      <c r="E25" s="243" t="s">
        <v>276</v>
      </c>
      <c r="F25" s="239">
        <v>1412</v>
      </c>
      <c r="G25" s="238">
        <f>0.2*F25*2</f>
        <v>564.80000000000007</v>
      </c>
      <c r="H25" s="235">
        <f>0.2*F25*2</f>
        <v>564.80000000000007</v>
      </c>
    </row>
    <row r="26" spans="1:10" ht="15" customHeight="1" x14ac:dyDescent="0.2">
      <c r="A26" s="352" t="s">
        <v>275</v>
      </c>
      <c r="B26" s="353"/>
      <c r="C26" s="354"/>
      <c r="D26" s="357" t="s">
        <v>272</v>
      </c>
      <c r="E26" s="358"/>
      <c r="F26" s="240">
        <f>SUM(H17+(H25/2))/220</f>
        <v>1.2836363636363637</v>
      </c>
      <c r="G26" s="236"/>
      <c r="H26" s="220"/>
    </row>
    <row r="27" spans="1:10" ht="15" customHeight="1" x14ac:dyDescent="0.2">
      <c r="A27" s="355"/>
      <c r="B27" s="355"/>
      <c r="C27" s="356"/>
      <c r="D27" s="357" t="s">
        <v>273</v>
      </c>
      <c r="E27" s="358"/>
      <c r="F27" s="241">
        <f>F26*0.5</f>
        <v>0.64181818181818184</v>
      </c>
      <c r="G27" s="237"/>
      <c r="H27" s="245">
        <f>F27*7*15.22*2</f>
        <v>136.75861818181821</v>
      </c>
      <c r="I27" t="s">
        <v>280</v>
      </c>
    </row>
    <row r="28" spans="1:10" ht="15" customHeight="1" x14ac:dyDescent="0.2">
      <c r="A28" s="350" t="s">
        <v>271</v>
      </c>
      <c r="B28" s="351"/>
      <c r="C28" s="351"/>
      <c r="D28" s="357" t="s">
        <v>274</v>
      </c>
      <c r="E28" s="358"/>
      <c r="F28" s="242">
        <v>1.1428571000000001</v>
      </c>
      <c r="G28" s="237"/>
      <c r="H28" s="250">
        <f>(F26+F27)*F28*15.22</f>
        <v>33.491905237560005</v>
      </c>
      <c r="I28" t="s">
        <v>279</v>
      </c>
    </row>
    <row r="29" spans="1:10" ht="21" customHeight="1" x14ac:dyDescent="0.2">
      <c r="A29" s="389" t="s">
        <v>95</v>
      </c>
      <c r="B29" s="389"/>
      <c r="C29" s="389"/>
      <c r="D29" s="389"/>
      <c r="E29" s="389"/>
      <c r="F29" s="390"/>
      <c r="G29" s="203">
        <f>G24+G25</f>
        <v>564.80000000000007</v>
      </c>
      <c r="H29" s="244">
        <f>SUM(H24:H28)</f>
        <v>735.05052341937824</v>
      </c>
    </row>
    <row r="30" spans="1:10" ht="15" customHeight="1" x14ac:dyDescent="0.2">
      <c r="A30" s="457" t="s">
        <v>96</v>
      </c>
      <c r="B30" s="458"/>
      <c r="C30" s="458"/>
      <c r="D30" s="458"/>
      <c r="E30" s="458"/>
      <c r="F30" s="458"/>
      <c r="G30" s="458"/>
      <c r="H30" s="458"/>
    </row>
    <row r="31" spans="1:10" ht="15" customHeight="1" x14ac:dyDescent="0.2">
      <c r="A31" s="22" t="s">
        <v>67</v>
      </c>
      <c r="B31" s="391" t="s">
        <v>97</v>
      </c>
      <c r="C31" s="391"/>
      <c r="D31" s="391"/>
      <c r="E31" s="391"/>
      <c r="F31" s="23">
        <v>8.3299999999999999E-2</v>
      </c>
      <c r="G31" s="200">
        <f>ROUND(G29*F31,2)</f>
        <v>47.05</v>
      </c>
      <c r="H31" s="201">
        <f>ROUND(H29*F31,2)</f>
        <v>61.23</v>
      </c>
    </row>
    <row r="32" spans="1:10" ht="15" customHeight="1" x14ac:dyDescent="0.2">
      <c r="A32" s="22" t="s">
        <v>69</v>
      </c>
      <c r="B32" s="391" t="s">
        <v>98</v>
      </c>
      <c r="C32" s="391"/>
      <c r="D32" s="391"/>
      <c r="E32" s="391"/>
      <c r="F32" s="23">
        <v>3.0300000000000001E-2</v>
      </c>
      <c r="G32" s="200">
        <f>ROUND(G29*F32,2)</f>
        <v>17.11</v>
      </c>
      <c r="H32" s="201">
        <f>ROUND(H29*F32,2)</f>
        <v>22.27</v>
      </c>
    </row>
    <row r="33" spans="1:9" ht="15" customHeight="1" x14ac:dyDescent="0.2">
      <c r="A33" s="22" t="s">
        <v>71</v>
      </c>
      <c r="B33" s="450" t="s">
        <v>239</v>
      </c>
      <c r="C33" s="451"/>
      <c r="D33" s="451"/>
      <c r="E33" s="452"/>
      <c r="F33" s="23">
        <f>(F31+F32)*F36</f>
        <v>4.1804800000000017E-2</v>
      </c>
      <c r="G33" s="200">
        <f>F33*G29</f>
        <v>23.611351040000013</v>
      </c>
      <c r="H33" s="201">
        <f>ROUND(F33*H29,2)</f>
        <v>30.73</v>
      </c>
    </row>
    <row r="34" spans="1:9" ht="15" customHeight="1" x14ac:dyDescent="0.2">
      <c r="A34" s="392" t="s">
        <v>99</v>
      </c>
      <c r="B34" s="392"/>
      <c r="C34" s="392"/>
      <c r="D34" s="392"/>
      <c r="E34" s="392"/>
      <c r="F34" s="23"/>
      <c r="G34" s="200">
        <f>G31+G32+G33</f>
        <v>87.771351040000013</v>
      </c>
      <c r="H34" s="201">
        <f>H31+H32+H33</f>
        <v>114.23</v>
      </c>
    </row>
    <row r="35" spans="1:9" ht="27" customHeight="1" x14ac:dyDescent="0.2">
      <c r="A35" s="359" t="s">
        <v>100</v>
      </c>
      <c r="B35" s="360"/>
      <c r="C35" s="360"/>
      <c r="D35" s="360"/>
      <c r="E35" s="361"/>
      <c r="F35" s="79" t="s">
        <v>240</v>
      </c>
      <c r="G35" s="204">
        <f>G29</f>
        <v>564.80000000000007</v>
      </c>
      <c r="H35" s="206">
        <f>H29</f>
        <v>735.05052341937824</v>
      </c>
    </row>
    <row r="36" spans="1:9" ht="15" customHeight="1" x14ac:dyDescent="0.2">
      <c r="A36" s="393"/>
      <c r="B36" s="393"/>
      <c r="C36" s="393"/>
      <c r="D36" s="393"/>
      <c r="E36" s="393"/>
      <c r="F36" s="24">
        <f>SUM(F37:F44)</f>
        <v>0.3680000000000001</v>
      </c>
      <c r="G36" s="199">
        <f>G35*F36</f>
        <v>207.84640000000007</v>
      </c>
      <c r="H36" s="205">
        <f>H35*F36</f>
        <v>270.49859261833126</v>
      </c>
    </row>
    <row r="37" spans="1:9" ht="15" customHeight="1" x14ac:dyDescent="0.2">
      <c r="A37" s="362" t="s">
        <v>101</v>
      </c>
      <c r="B37" s="362"/>
      <c r="C37" s="362"/>
      <c r="D37" s="362"/>
      <c r="E37" s="362"/>
      <c r="F37" s="26">
        <v>0.2</v>
      </c>
      <c r="G37" s="199">
        <f>$G$35*F37</f>
        <v>112.96000000000002</v>
      </c>
      <c r="H37" s="201">
        <f>H35*F37</f>
        <v>147.01010468387565</v>
      </c>
    </row>
    <row r="38" spans="1:9" ht="15" customHeight="1" x14ac:dyDescent="0.2">
      <c r="A38" s="362" t="s">
        <v>102</v>
      </c>
      <c r="B38" s="362"/>
      <c r="C38" s="362"/>
      <c r="D38" s="362"/>
      <c r="E38" s="362"/>
      <c r="F38" s="26">
        <v>0.08</v>
      </c>
      <c r="G38" s="199">
        <f t="shared" ref="G38:G44" si="0">$G$35*F38</f>
        <v>45.184000000000005</v>
      </c>
      <c r="H38" s="205">
        <f>H35*F38</f>
        <v>58.804041873550261</v>
      </c>
    </row>
    <row r="39" spans="1:9" ht="15" customHeight="1" x14ac:dyDescent="0.2">
      <c r="A39" s="362" t="s">
        <v>103</v>
      </c>
      <c r="B39" s="362"/>
      <c r="C39" s="362"/>
      <c r="D39" s="362"/>
      <c r="E39" s="362"/>
      <c r="F39" s="26">
        <v>2.5000000000000001E-2</v>
      </c>
      <c r="G39" s="199">
        <f t="shared" si="0"/>
        <v>14.120000000000003</v>
      </c>
      <c r="H39" s="205">
        <f>H35*F39</f>
        <v>18.376263085484457</v>
      </c>
    </row>
    <row r="40" spans="1:9" ht="15" customHeight="1" x14ac:dyDescent="0.2">
      <c r="A40" s="362" t="s">
        <v>104</v>
      </c>
      <c r="B40" s="362"/>
      <c r="C40" s="362"/>
      <c r="D40" s="362"/>
      <c r="E40" s="362"/>
      <c r="F40" s="26">
        <v>1.4999999999999999E-2</v>
      </c>
      <c r="G40" s="199">
        <f t="shared" si="0"/>
        <v>8.4720000000000013</v>
      </c>
      <c r="H40" s="205">
        <f>H35*F40</f>
        <v>11.025757851290674</v>
      </c>
    </row>
    <row r="41" spans="1:9" ht="15" customHeight="1" x14ac:dyDescent="0.2">
      <c r="A41" s="362" t="s">
        <v>105</v>
      </c>
      <c r="B41" s="362"/>
      <c r="C41" s="362"/>
      <c r="D41" s="362"/>
      <c r="E41" s="362"/>
      <c r="F41" s="26">
        <v>0.01</v>
      </c>
      <c r="G41" s="199">
        <f t="shared" si="0"/>
        <v>5.6480000000000006</v>
      </c>
      <c r="H41" s="205">
        <f>H35*F41</f>
        <v>7.3505052341937827</v>
      </c>
    </row>
    <row r="42" spans="1:9" ht="15" customHeight="1" x14ac:dyDescent="0.2">
      <c r="A42" s="362" t="s">
        <v>106</v>
      </c>
      <c r="B42" s="362"/>
      <c r="C42" s="362"/>
      <c r="D42" s="362"/>
      <c r="E42" s="362"/>
      <c r="F42" s="26">
        <v>2E-3</v>
      </c>
      <c r="G42" s="199">
        <f t="shared" si="0"/>
        <v>1.1296000000000002</v>
      </c>
      <c r="H42" s="205">
        <f>H35*F42</f>
        <v>1.4701010468387565</v>
      </c>
    </row>
    <row r="43" spans="1:9" ht="15" customHeight="1" x14ac:dyDescent="0.2">
      <c r="A43" s="362" t="s">
        <v>107</v>
      </c>
      <c r="B43" s="362"/>
      <c r="C43" s="362"/>
      <c r="D43" s="362"/>
      <c r="E43" s="362"/>
      <c r="F43" s="26">
        <v>0.03</v>
      </c>
      <c r="G43" s="199">
        <f t="shared" si="0"/>
        <v>16.944000000000003</v>
      </c>
      <c r="H43" s="205">
        <f>H35*F43</f>
        <v>22.051515702581348</v>
      </c>
    </row>
    <row r="44" spans="1:9" ht="15" customHeight="1" x14ac:dyDescent="0.2">
      <c r="A44" s="362" t="s">
        <v>108</v>
      </c>
      <c r="B44" s="362"/>
      <c r="C44" s="362"/>
      <c r="D44" s="362"/>
      <c r="E44" s="362"/>
      <c r="F44" s="26">
        <v>6.0000000000000001E-3</v>
      </c>
      <c r="G44" s="199">
        <f t="shared" si="0"/>
        <v>3.3888000000000007</v>
      </c>
      <c r="H44" s="205">
        <f>H35*F44</f>
        <v>4.4103031405162696</v>
      </c>
    </row>
    <row r="45" spans="1:9" ht="15" customHeight="1" x14ac:dyDescent="0.2">
      <c r="A45" s="457" t="s">
        <v>109</v>
      </c>
      <c r="B45" s="458"/>
      <c r="C45" s="458"/>
      <c r="D45" s="458"/>
      <c r="E45" s="458"/>
      <c r="F45" s="458"/>
      <c r="G45" s="458"/>
      <c r="H45" s="458"/>
    </row>
    <row r="46" spans="1:9" ht="15" customHeight="1" x14ac:dyDescent="0.2">
      <c r="A46" s="27" t="s">
        <v>110</v>
      </c>
      <c r="B46" s="367" t="s">
        <v>111</v>
      </c>
      <c r="C46" s="367"/>
      <c r="D46" s="367"/>
      <c r="E46" s="367"/>
      <c r="F46" s="367"/>
      <c r="G46" s="207">
        <f>'Benefícios da mão de obra'!G12*2</f>
        <v>-186</v>
      </c>
      <c r="H46" s="205">
        <f t="shared" ref="H46:H51" si="1">G46</f>
        <v>-186</v>
      </c>
      <c r="I46" t="s">
        <v>282</v>
      </c>
    </row>
    <row r="47" spans="1:9" ht="15" customHeight="1" x14ac:dyDescent="0.2">
      <c r="A47" s="27" t="s">
        <v>69</v>
      </c>
      <c r="B47" s="367" t="s">
        <v>112</v>
      </c>
      <c r="C47" s="367"/>
      <c r="D47" s="367"/>
      <c r="E47" s="367"/>
      <c r="F47" s="367"/>
      <c r="G47" s="207">
        <f>'Benefícios da mão de obra'!G9*2</f>
        <v>0</v>
      </c>
      <c r="H47" s="205">
        <f t="shared" si="1"/>
        <v>0</v>
      </c>
    </row>
    <row r="48" spans="1:9" ht="15" customHeight="1" x14ac:dyDescent="0.2">
      <c r="A48" s="27" t="s">
        <v>71</v>
      </c>
      <c r="B48" s="365" t="s">
        <v>30</v>
      </c>
      <c r="C48" s="365"/>
      <c r="D48" s="365"/>
      <c r="E48" s="365"/>
      <c r="F48" s="365"/>
      <c r="G48" s="208">
        <v>0</v>
      </c>
      <c r="H48" s="205">
        <f t="shared" si="1"/>
        <v>0</v>
      </c>
    </row>
    <row r="49" spans="1:16" ht="15" customHeight="1" x14ac:dyDescent="0.2">
      <c r="A49" s="27" t="s">
        <v>74</v>
      </c>
      <c r="B49" s="364" t="s">
        <v>113</v>
      </c>
      <c r="C49" s="364"/>
      <c r="D49" s="364"/>
      <c r="E49" s="364"/>
      <c r="F49" s="364"/>
      <c r="G49" s="207">
        <f>'Benefícios da mão de obra'!G6*2</f>
        <v>0</v>
      </c>
      <c r="H49" s="205">
        <f t="shared" si="1"/>
        <v>0</v>
      </c>
    </row>
    <row r="50" spans="1:16" ht="15" customHeight="1" x14ac:dyDescent="0.2">
      <c r="A50" s="27" t="s">
        <v>76</v>
      </c>
      <c r="B50" s="365" t="s">
        <v>30</v>
      </c>
      <c r="C50" s="365"/>
      <c r="D50" s="365"/>
      <c r="E50" s="365"/>
      <c r="F50" s="365"/>
      <c r="G50" s="208">
        <v>0</v>
      </c>
      <c r="H50" s="205">
        <f t="shared" si="1"/>
        <v>0</v>
      </c>
    </row>
    <row r="51" spans="1:16" ht="15" customHeight="1" x14ac:dyDescent="0.2">
      <c r="A51" s="27" t="s">
        <v>79</v>
      </c>
      <c r="B51" s="367" t="s">
        <v>267</v>
      </c>
      <c r="C51" s="367"/>
      <c r="D51" s="367"/>
      <c r="E51" s="367"/>
      <c r="F51" s="367"/>
      <c r="G51" s="207">
        <f>'Benefícios da mão de obra'!G16*2</f>
        <v>0</v>
      </c>
      <c r="H51" s="205">
        <f t="shared" si="1"/>
        <v>0</v>
      </c>
    </row>
    <row r="52" spans="1:16" ht="15" customHeight="1" x14ac:dyDescent="0.2">
      <c r="A52" s="28" t="s">
        <v>82</v>
      </c>
      <c r="B52" s="367" t="s">
        <v>114</v>
      </c>
      <c r="C52" s="367"/>
      <c r="D52" s="367"/>
      <c r="E52" s="367"/>
      <c r="F52" s="367"/>
      <c r="G52" s="200">
        <f>'Benefícios da mão de obra'!G19*2</f>
        <v>0</v>
      </c>
      <c r="H52" s="205">
        <f>G52</f>
        <v>0</v>
      </c>
    </row>
    <row r="53" spans="1:16" ht="15" customHeight="1" x14ac:dyDescent="0.2">
      <c r="A53" s="21"/>
      <c r="B53" s="368" t="s">
        <v>115</v>
      </c>
      <c r="C53" s="368"/>
      <c r="D53" s="368"/>
      <c r="E53" s="368"/>
      <c r="F53" s="369"/>
      <c r="G53" s="211">
        <f>SUM(G46:G52)</f>
        <v>-186</v>
      </c>
      <c r="H53" s="210">
        <f>SUM(H46:H52)</f>
        <v>-186</v>
      </c>
    </row>
    <row r="54" spans="1:16" ht="15" customHeight="1" x14ac:dyDescent="0.2">
      <c r="A54" s="457" t="s">
        <v>116</v>
      </c>
      <c r="B54" s="458"/>
      <c r="C54" s="458"/>
      <c r="D54" s="458"/>
      <c r="E54" s="458"/>
      <c r="F54" s="458"/>
      <c r="G54" s="458"/>
      <c r="H54" s="458"/>
    </row>
    <row r="55" spans="1:16" ht="15" customHeight="1" x14ac:dyDescent="0.2">
      <c r="A55" s="29">
        <v>2</v>
      </c>
      <c r="B55" s="398" t="s">
        <v>117</v>
      </c>
      <c r="C55" s="398"/>
      <c r="D55" s="398"/>
      <c r="E55" s="398"/>
      <c r="F55" s="398"/>
      <c r="G55" s="199" t="s">
        <v>118</v>
      </c>
      <c r="H55" s="205" t="str">
        <f>$G$55</f>
        <v>Valor (R$)</v>
      </c>
    </row>
    <row r="56" spans="1:16" ht="15" customHeight="1" x14ac:dyDescent="0.2">
      <c r="A56" s="30" t="s">
        <v>119</v>
      </c>
      <c r="B56" s="362" t="s">
        <v>120</v>
      </c>
      <c r="C56" s="362"/>
      <c r="D56" s="362"/>
      <c r="E56" s="362"/>
      <c r="F56" s="362"/>
      <c r="G56" s="207">
        <f>G34</f>
        <v>87.771351040000013</v>
      </c>
      <c r="H56" s="205">
        <f>H34</f>
        <v>114.23</v>
      </c>
    </row>
    <row r="57" spans="1:16" ht="15" customHeight="1" x14ac:dyDescent="0.2">
      <c r="A57" s="30" t="s">
        <v>121</v>
      </c>
      <c r="B57" s="362" t="s">
        <v>122</v>
      </c>
      <c r="C57" s="362"/>
      <c r="D57" s="362"/>
      <c r="E57" s="362"/>
      <c r="F57" s="362"/>
      <c r="G57" s="207">
        <f>G36</f>
        <v>207.84640000000007</v>
      </c>
      <c r="H57" s="205">
        <f>H36</f>
        <v>270.49859261833126</v>
      </c>
    </row>
    <row r="58" spans="1:16" ht="15" customHeight="1" x14ac:dyDescent="0.2">
      <c r="A58" s="30" t="s">
        <v>123</v>
      </c>
      <c r="B58" s="362" t="s">
        <v>124</v>
      </c>
      <c r="C58" s="362"/>
      <c r="D58" s="362"/>
      <c r="E58" s="362"/>
      <c r="F58" s="362"/>
      <c r="G58" s="207">
        <f>G53</f>
        <v>-186</v>
      </c>
      <c r="H58" s="205">
        <f>H53</f>
        <v>-186</v>
      </c>
    </row>
    <row r="59" spans="1:16" ht="15" customHeight="1" x14ac:dyDescent="0.2">
      <c r="A59" s="31"/>
      <c r="B59" s="362" t="s">
        <v>115</v>
      </c>
      <c r="C59" s="362"/>
      <c r="D59" s="362"/>
      <c r="E59" s="362"/>
      <c r="F59" s="362"/>
      <c r="G59" s="212">
        <f>G56+G57+G58</f>
        <v>109.61775104000009</v>
      </c>
      <c r="H59" s="213">
        <f>H56+H57+H58</f>
        <v>198.72859261833128</v>
      </c>
    </row>
    <row r="60" spans="1:16" ht="15" customHeight="1" x14ac:dyDescent="0.2">
      <c r="A60" s="359" t="s">
        <v>125</v>
      </c>
      <c r="B60" s="360"/>
      <c r="C60" s="360"/>
      <c r="D60" s="360"/>
      <c r="E60" s="361"/>
      <c r="F60" s="104" t="s">
        <v>240</v>
      </c>
      <c r="G60" s="214">
        <f>G35</f>
        <v>564.80000000000007</v>
      </c>
      <c r="H60" s="226">
        <f>H35</f>
        <v>735.05052341937824</v>
      </c>
    </row>
    <row r="61" spans="1:16" ht="15" customHeight="1" x14ac:dyDescent="0.2">
      <c r="A61" s="29" t="s">
        <v>67</v>
      </c>
      <c r="B61" s="363" t="s">
        <v>126</v>
      </c>
      <c r="C61" s="363"/>
      <c r="D61" s="32" t="s">
        <v>127</v>
      </c>
      <c r="E61" s="33"/>
      <c r="F61" s="196">
        <f>30/360*E61</f>
        <v>0</v>
      </c>
      <c r="G61" s="199">
        <f>F61*$G$60</f>
        <v>0</v>
      </c>
      <c r="H61" s="251">
        <f>F61*H60</f>
        <v>0</v>
      </c>
      <c r="I61" s="290"/>
      <c r="J61" s="34"/>
      <c r="K61" s="34"/>
      <c r="L61" s="34"/>
      <c r="M61" s="34"/>
      <c r="N61" s="34"/>
      <c r="O61" s="34"/>
      <c r="P61" s="34"/>
    </row>
    <row r="62" spans="1:16" ht="15" customHeight="1" x14ac:dyDescent="0.2">
      <c r="A62" s="30" t="s">
        <v>69</v>
      </c>
      <c r="B62" s="362" t="s">
        <v>128</v>
      </c>
      <c r="C62" s="362"/>
      <c r="D62" s="362"/>
      <c r="E62" s="362"/>
      <c r="F62" s="197">
        <f>F38*F61</f>
        <v>0</v>
      </c>
      <c r="G62" s="199">
        <f>F62*$G$60</f>
        <v>0</v>
      </c>
      <c r="H62" s="251">
        <f>H60*F62</f>
        <v>0</v>
      </c>
      <c r="I62" s="291"/>
    </row>
    <row r="63" spans="1:16" ht="15" customHeight="1" x14ac:dyDescent="0.2">
      <c r="A63" s="30" t="s">
        <v>71</v>
      </c>
      <c r="B63" s="366" t="s">
        <v>129</v>
      </c>
      <c r="C63" s="366"/>
      <c r="D63" s="27" t="s">
        <v>127</v>
      </c>
      <c r="E63" s="36"/>
      <c r="F63" s="197">
        <f>7/30/E10</f>
        <v>3.8888888888888888E-3</v>
      </c>
      <c r="G63" s="199">
        <f>F63*$G$60</f>
        <v>2.1964444444444449</v>
      </c>
      <c r="H63" s="251">
        <f>H60*F63</f>
        <v>2.858529813297582</v>
      </c>
      <c r="I63" s="291"/>
    </row>
    <row r="64" spans="1:16" ht="15" customHeight="1" x14ac:dyDescent="0.2">
      <c r="A64" s="30" t="s">
        <v>74</v>
      </c>
      <c r="B64" s="366" t="s">
        <v>130</v>
      </c>
      <c r="C64" s="366"/>
      <c r="D64" s="366"/>
      <c r="E64" s="366"/>
      <c r="F64" s="197">
        <f>F63*F36</f>
        <v>1.4311111111111115E-3</v>
      </c>
      <c r="G64" s="199">
        <f>F64*$G$60</f>
        <v>0.80829155555555587</v>
      </c>
      <c r="H64" s="251">
        <f>H60*F64</f>
        <v>1.0519389712935105</v>
      </c>
      <c r="I64" s="291"/>
    </row>
    <row r="65" spans="1:8" ht="15" customHeight="1" x14ac:dyDescent="0.2">
      <c r="A65" s="30" t="s">
        <v>76</v>
      </c>
      <c r="B65" s="366" t="s">
        <v>131</v>
      </c>
      <c r="C65" s="366"/>
      <c r="D65" s="366"/>
      <c r="E65" s="366"/>
      <c r="F65" s="35">
        <v>0.04</v>
      </c>
      <c r="G65" s="199">
        <f>F65*$G$60</f>
        <v>22.592000000000002</v>
      </c>
      <c r="H65" s="254">
        <f>H60*F65</f>
        <v>29.402020936775131</v>
      </c>
    </row>
    <row r="66" spans="1:8" ht="15" customHeight="1" x14ac:dyDescent="0.2">
      <c r="A66" s="30"/>
      <c r="B66" s="366" t="s">
        <v>211</v>
      </c>
      <c r="C66" s="366"/>
      <c r="D66" s="366"/>
      <c r="E66" s="366"/>
      <c r="F66" s="35"/>
      <c r="G66" s="199"/>
      <c r="H66" s="252"/>
    </row>
    <row r="67" spans="1:8" ht="15" customHeight="1" x14ac:dyDescent="0.2">
      <c r="A67" s="31"/>
      <c r="B67" s="366" t="s">
        <v>115</v>
      </c>
      <c r="C67" s="366"/>
      <c r="D67" s="366"/>
      <c r="E67" s="366"/>
      <c r="F67" s="366"/>
      <c r="G67" s="212">
        <f>SUM(G61:G65)</f>
        <v>25.596736000000003</v>
      </c>
      <c r="H67" s="253">
        <f>SUM(H61:H65)</f>
        <v>33.312489721366219</v>
      </c>
    </row>
    <row r="68" spans="1:8" ht="15" customHeight="1" x14ac:dyDescent="0.2">
      <c r="A68" s="359" t="s">
        <v>132</v>
      </c>
      <c r="B68" s="360"/>
      <c r="C68" s="360"/>
      <c r="D68" s="360"/>
      <c r="E68" s="361"/>
      <c r="F68" s="104" t="s">
        <v>240</v>
      </c>
      <c r="G68" s="223">
        <f>G60</f>
        <v>564.80000000000007</v>
      </c>
      <c r="H68" s="223">
        <f>H60</f>
        <v>735.05052341937824</v>
      </c>
    </row>
    <row r="69" spans="1:8" ht="15" customHeight="1" x14ac:dyDescent="0.2">
      <c r="A69" s="400" t="s">
        <v>133</v>
      </c>
      <c r="B69" s="400"/>
      <c r="C69" s="400"/>
      <c r="D69" s="400"/>
      <c r="E69" s="400"/>
      <c r="F69" s="400"/>
      <c r="G69" s="401"/>
      <c r="H69" s="224"/>
    </row>
    <row r="70" spans="1:8" ht="15" customHeight="1" x14ac:dyDescent="0.2">
      <c r="A70" s="362" t="s">
        <v>134</v>
      </c>
      <c r="B70" s="362"/>
      <c r="C70" s="362"/>
      <c r="D70" s="362"/>
      <c r="E70" s="362"/>
      <c r="F70" s="37">
        <v>0.121</v>
      </c>
      <c r="G70" s="207">
        <f>$G$68*F70</f>
        <v>68.340800000000002</v>
      </c>
      <c r="H70" s="255">
        <f>H68*F70</f>
        <v>88.941113333744767</v>
      </c>
    </row>
    <row r="71" spans="1:8" ht="15" customHeight="1" x14ac:dyDescent="0.2">
      <c r="A71" s="362" t="s">
        <v>135</v>
      </c>
      <c r="B71" s="362"/>
      <c r="C71" s="362"/>
      <c r="D71" s="362"/>
      <c r="E71" s="362"/>
      <c r="F71" s="394">
        <f>C72/365.25*E72</f>
        <v>0</v>
      </c>
      <c r="G71" s="395">
        <f>$G$68*F71</f>
        <v>0</v>
      </c>
      <c r="H71" s="346">
        <f>H68*F71</f>
        <v>0</v>
      </c>
    </row>
    <row r="72" spans="1:8" ht="30" customHeight="1" x14ac:dyDescent="0.2">
      <c r="A72" s="392" t="s">
        <v>136</v>
      </c>
      <c r="B72" s="392"/>
      <c r="C72" s="38"/>
      <c r="D72" s="39" t="s">
        <v>137</v>
      </c>
      <c r="E72" s="40"/>
      <c r="F72" s="394"/>
      <c r="G72" s="396"/>
      <c r="H72" s="347"/>
    </row>
    <row r="73" spans="1:8" ht="15" customHeight="1" x14ac:dyDescent="0.2">
      <c r="A73" s="397" t="s">
        <v>138</v>
      </c>
      <c r="B73" s="397"/>
      <c r="C73" s="397"/>
      <c r="D73" s="397"/>
      <c r="E73" s="397"/>
      <c r="F73" s="394">
        <f>C74/365.25*E74</f>
        <v>0</v>
      </c>
      <c r="G73" s="395">
        <f>$G$68*F73</f>
        <v>0</v>
      </c>
      <c r="H73" s="348">
        <f>H68*F73</f>
        <v>0</v>
      </c>
    </row>
    <row r="74" spans="1:8" ht="15" customHeight="1" x14ac:dyDescent="0.2">
      <c r="A74" s="399" t="s">
        <v>139</v>
      </c>
      <c r="B74" s="399"/>
      <c r="C74" s="41"/>
      <c r="D74" s="39" t="s">
        <v>137</v>
      </c>
      <c r="E74" s="40"/>
      <c r="F74" s="394"/>
      <c r="G74" s="396"/>
      <c r="H74" s="347"/>
    </row>
    <row r="75" spans="1:8" ht="15" customHeight="1" x14ac:dyDescent="0.2">
      <c r="A75" s="403" t="s">
        <v>140</v>
      </c>
      <c r="B75" s="403"/>
      <c r="C75" s="403"/>
      <c r="D75" s="403"/>
      <c r="E75" s="403"/>
      <c r="F75" s="394">
        <f>C76/365.25*E76</f>
        <v>0</v>
      </c>
      <c r="G75" s="395">
        <f>$G$68*F75</f>
        <v>0</v>
      </c>
      <c r="H75" s="348">
        <f>H68*F75</f>
        <v>0</v>
      </c>
    </row>
    <row r="76" spans="1:8" ht="15" customHeight="1" x14ac:dyDescent="0.2">
      <c r="A76" s="404" t="s">
        <v>136</v>
      </c>
      <c r="B76" s="404"/>
      <c r="C76" s="42"/>
      <c r="D76" s="43" t="s">
        <v>137</v>
      </c>
      <c r="E76" s="44"/>
      <c r="F76" s="394"/>
      <c r="G76" s="396"/>
      <c r="H76" s="347"/>
    </row>
    <row r="77" spans="1:8" ht="15" customHeight="1" x14ac:dyDescent="0.2">
      <c r="A77" s="362" t="s">
        <v>141</v>
      </c>
      <c r="B77" s="362"/>
      <c r="C77" s="362"/>
      <c r="D77" s="362"/>
      <c r="E77" s="362"/>
      <c r="F77" s="394">
        <f>C79/365.25*E79*F70</f>
        <v>0</v>
      </c>
      <c r="G77" s="395">
        <f>F77*G68</f>
        <v>0</v>
      </c>
      <c r="H77" s="348">
        <f>H68*F77</f>
        <v>0</v>
      </c>
    </row>
    <row r="78" spans="1:8" ht="15" customHeight="1" x14ac:dyDescent="0.2">
      <c r="A78" s="45"/>
      <c r="B78" s="20"/>
      <c r="C78" s="20"/>
      <c r="D78" s="20"/>
      <c r="E78" s="20"/>
      <c r="F78" s="394"/>
      <c r="G78" s="405"/>
      <c r="H78" s="349"/>
    </row>
    <row r="79" spans="1:8" ht="15" customHeight="1" x14ac:dyDescent="0.2">
      <c r="A79" s="366" t="s">
        <v>136</v>
      </c>
      <c r="B79" s="366"/>
      <c r="C79" s="41"/>
      <c r="D79" s="43" t="s">
        <v>137</v>
      </c>
      <c r="E79" s="44"/>
      <c r="F79" s="394"/>
      <c r="G79" s="396"/>
      <c r="H79" s="347"/>
    </row>
    <row r="80" spans="1:8" ht="15" customHeight="1" x14ac:dyDescent="0.2">
      <c r="A80" s="362" t="s">
        <v>142</v>
      </c>
      <c r="B80" s="362"/>
      <c r="C80" s="362"/>
      <c r="D80" s="362"/>
      <c r="E80" s="362"/>
      <c r="F80" s="394">
        <f>C81/360*E81</f>
        <v>0</v>
      </c>
      <c r="G80" s="402">
        <f>F80*G68</f>
        <v>0</v>
      </c>
      <c r="H80" s="348">
        <f>H68*F80</f>
        <v>0</v>
      </c>
    </row>
    <row r="81" spans="1:8" ht="15" customHeight="1" x14ac:dyDescent="0.2">
      <c r="A81" s="366" t="s">
        <v>136</v>
      </c>
      <c r="B81" s="366"/>
      <c r="C81" s="41"/>
      <c r="D81" s="39" t="s">
        <v>137</v>
      </c>
      <c r="E81" s="40"/>
      <c r="F81" s="394"/>
      <c r="G81" s="402"/>
      <c r="H81" s="347"/>
    </row>
    <row r="82" spans="1:8" ht="15" customHeight="1" x14ac:dyDescent="0.2">
      <c r="A82" s="362" t="s">
        <v>143</v>
      </c>
      <c r="B82" s="362"/>
      <c r="C82" s="362"/>
      <c r="D82" s="362"/>
      <c r="E82" s="362"/>
      <c r="F82" s="37">
        <v>0</v>
      </c>
      <c r="G82" s="207">
        <f>F82*G68</f>
        <v>0</v>
      </c>
      <c r="H82" s="256">
        <f>F82*H68</f>
        <v>0</v>
      </c>
    </row>
    <row r="83" spans="1:8" ht="15" customHeight="1" x14ac:dyDescent="0.2">
      <c r="A83" s="362"/>
      <c r="B83" s="362"/>
      <c r="C83" s="362"/>
      <c r="D83" s="362"/>
      <c r="E83" s="362"/>
      <c r="F83" s="37"/>
      <c r="G83" s="207"/>
      <c r="H83" s="251"/>
    </row>
    <row r="84" spans="1:8" ht="15" customHeight="1" x14ac:dyDescent="0.2">
      <c r="A84" s="368" t="s">
        <v>115</v>
      </c>
      <c r="B84" s="368"/>
      <c r="C84" s="368"/>
      <c r="D84" s="368"/>
      <c r="E84" s="368"/>
      <c r="F84" s="46">
        <f>SUM(F70:F83)</f>
        <v>0.121</v>
      </c>
      <c r="G84" s="209">
        <f>SUM(G70:G83)</f>
        <v>68.340800000000002</v>
      </c>
      <c r="H84" s="257">
        <f>SUM(H70:H83)</f>
        <v>88.941113333744767</v>
      </c>
    </row>
    <row r="85" spans="1:8" ht="15" customHeight="1" x14ac:dyDescent="0.2">
      <c r="A85" s="459" t="s">
        <v>144</v>
      </c>
      <c r="B85" s="459"/>
      <c r="C85" s="459"/>
      <c r="D85" s="459"/>
      <c r="E85" s="459"/>
      <c r="F85" s="459"/>
      <c r="G85" s="459"/>
      <c r="H85" s="459"/>
    </row>
    <row r="86" spans="1:8" ht="15" customHeight="1" x14ac:dyDescent="0.2">
      <c r="A86" s="32" t="s">
        <v>145</v>
      </c>
      <c r="B86" s="363" t="s">
        <v>146</v>
      </c>
      <c r="C86" s="363"/>
      <c r="D86" s="363"/>
      <c r="E86" s="363"/>
      <c r="F86" s="363"/>
      <c r="G86" s="221" t="s">
        <v>118</v>
      </c>
      <c r="H86" s="222" t="s">
        <v>118</v>
      </c>
    </row>
    <row r="87" spans="1:8" ht="15" customHeight="1" x14ac:dyDescent="0.2">
      <c r="A87" s="27" t="s">
        <v>147</v>
      </c>
      <c r="B87" s="366" t="s">
        <v>148</v>
      </c>
      <c r="C87" s="366"/>
      <c r="D87" s="366"/>
      <c r="E87" s="366"/>
      <c r="F87" s="366"/>
      <c r="G87" s="212"/>
      <c r="H87" s="220"/>
    </row>
    <row r="88" spans="1:8" ht="15" customHeight="1" x14ac:dyDescent="0.2">
      <c r="A88" s="363" t="s">
        <v>115</v>
      </c>
      <c r="B88" s="363"/>
      <c r="C88" s="363"/>
      <c r="D88" s="363"/>
      <c r="E88" s="363"/>
      <c r="F88" s="363"/>
      <c r="G88" s="221">
        <f>G87</f>
        <v>0</v>
      </c>
      <c r="H88" s="220"/>
    </row>
    <row r="89" spans="1:8" ht="15" customHeight="1" x14ac:dyDescent="0.2">
      <c r="A89" s="457" t="s">
        <v>149</v>
      </c>
      <c r="B89" s="458"/>
      <c r="C89" s="458"/>
      <c r="D89" s="458"/>
      <c r="E89" s="458"/>
      <c r="F89" s="458"/>
      <c r="G89" s="458"/>
      <c r="H89" s="458"/>
    </row>
    <row r="90" spans="1:8" ht="15" customHeight="1" x14ac:dyDescent="0.2">
      <c r="A90" s="32" t="s">
        <v>150</v>
      </c>
      <c r="B90" s="363" t="s">
        <v>151</v>
      </c>
      <c r="C90" s="363"/>
      <c r="D90" s="363"/>
      <c r="E90" s="363"/>
      <c r="F90" s="363"/>
      <c r="G90" s="199">
        <f>G84</f>
        <v>68.340800000000002</v>
      </c>
      <c r="H90" s="251">
        <f>H84</f>
        <v>88.941113333744767</v>
      </c>
    </row>
    <row r="91" spans="1:8" ht="15" customHeight="1" x14ac:dyDescent="0.2">
      <c r="A91" s="27" t="s">
        <v>152</v>
      </c>
      <c r="B91" s="462" t="s">
        <v>30</v>
      </c>
      <c r="C91" s="463"/>
      <c r="D91" s="463"/>
      <c r="E91" s="463"/>
      <c r="F91" s="464"/>
      <c r="G91" s="283">
        <v>0</v>
      </c>
      <c r="H91" s="282">
        <f>0</f>
        <v>0</v>
      </c>
    </row>
    <row r="92" spans="1:8" ht="15" customHeight="1" x14ac:dyDescent="0.2">
      <c r="A92" s="366" t="s">
        <v>153</v>
      </c>
      <c r="B92" s="366"/>
      <c r="C92" s="366"/>
      <c r="D92" s="366"/>
      <c r="E92" s="366"/>
      <c r="F92" s="366"/>
      <c r="G92" s="212">
        <f>G90+G91</f>
        <v>68.340800000000002</v>
      </c>
      <c r="H92" s="258">
        <f>H90+H91</f>
        <v>88.941113333744767</v>
      </c>
    </row>
    <row r="93" spans="1:8" ht="15" customHeight="1" x14ac:dyDescent="0.2">
      <c r="A93" s="457" t="s">
        <v>154</v>
      </c>
      <c r="B93" s="458"/>
      <c r="C93" s="458"/>
      <c r="D93" s="458"/>
      <c r="E93" s="458"/>
      <c r="F93" s="458"/>
      <c r="G93" s="458"/>
      <c r="H93" s="458"/>
    </row>
    <row r="94" spans="1:8" ht="15" customHeight="1" x14ac:dyDescent="0.2">
      <c r="A94" s="47" t="s">
        <v>67</v>
      </c>
      <c r="B94" s="407" t="s">
        <v>270</v>
      </c>
      <c r="C94" s="407"/>
      <c r="D94" s="407"/>
      <c r="E94" s="407"/>
      <c r="F94" s="408"/>
      <c r="G94" s="225">
        <f>'insumos diversos'!E17</f>
        <v>0</v>
      </c>
      <c r="H94" s="205">
        <f t="shared" ref="H94:H98" si="2">G94</f>
        <v>0</v>
      </c>
    </row>
    <row r="95" spans="1:8" ht="15" customHeight="1" x14ac:dyDescent="0.2">
      <c r="A95" s="47" t="s">
        <v>69</v>
      </c>
      <c r="B95" s="407" t="s">
        <v>207</v>
      </c>
      <c r="C95" s="407"/>
      <c r="D95" s="407"/>
      <c r="E95" s="407"/>
      <c r="F95" s="408"/>
      <c r="G95" s="225">
        <f>'insumos diversos'!E30</f>
        <v>0</v>
      </c>
      <c r="H95" s="205">
        <f t="shared" si="2"/>
        <v>0</v>
      </c>
    </row>
    <row r="96" spans="1:8" ht="15" customHeight="1" x14ac:dyDescent="0.2">
      <c r="A96" s="47" t="s">
        <v>71</v>
      </c>
      <c r="B96" s="407" t="s">
        <v>43</v>
      </c>
      <c r="C96" s="407"/>
      <c r="D96" s="407"/>
      <c r="E96" s="407"/>
      <c r="F96" s="408"/>
      <c r="G96" s="225">
        <f>'insumos diversos'!E49</f>
        <v>0</v>
      </c>
      <c r="H96" s="205">
        <f t="shared" si="2"/>
        <v>0</v>
      </c>
    </row>
    <row r="97" spans="1:9" ht="15" customHeight="1" x14ac:dyDescent="0.2">
      <c r="A97" s="47" t="s">
        <v>74</v>
      </c>
      <c r="B97" s="409" t="s">
        <v>30</v>
      </c>
      <c r="C97" s="409"/>
      <c r="D97" s="409"/>
      <c r="E97" s="409"/>
      <c r="F97" s="409"/>
      <c r="G97" s="259" t="s">
        <v>283</v>
      </c>
      <c r="H97" s="260" t="str">
        <f t="shared" si="2"/>
        <v xml:space="preserve">R$ - </v>
      </c>
      <c r="I97" s="48"/>
    </row>
    <row r="98" spans="1:9" ht="15" customHeight="1" x14ac:dyDescent="0.2">
      <c r="A98" s="47" t="s">
        <v>76</v>
      </c>
      <c r="B98" s="410" t="s">
        <v>155</v>
      </c>
      <c r="C98" s="410"/>
      <c r="D98" s="410"/>
      <c r="E98" s="410"/>
      <c r="F98" s="410"/>
      <c r="G98" s="215">
        <f>'insumos diversos'!E67*2</f>
        <v>0</v>
      </c>
      <c r="H98" s="205">
        <f t="shared" si="2"/>
        <v>0</v>
      </c>
      <c r="I98" t="s">
        <v>285</v>
      </c>
    </row>
    <row r="99" spans="1:9" ht="15" customHeight="1" x14ac:dyDescent="0.2">
      <c r="A99" s="460" t="s">
        <v>156</v>
      </c>
      <c r="B99" s="460"/>
      <c r="C99" s="460"/>
      <c r="D99" s="460"/>
      <c r="E99" s="460"/>
      <c r="F99" s="460"/>
      <c r="G99" s="209">
        <f>SUM(G94:G98)</f>
        <v>0</v>
      </c>
      <c r="H99" s="205">
        <f>SUM(H94:H98)</f>
        <v>0</v>
      </c>
    </row>
    <row r="100" spans="1:9" ht="15" customHeight="1" x14ac:dyDescent="0.2">
      <c r="A100" s="461" t="s">
        <v>157</v>
      </c>
      <c r="B100" s="461"/>
      <c r="C100" s="461"/>
      <c r="D100" s="461"/>
      <c r="E100" s="461"/>
      <c r="F100" s="461"/>
      <c r="G100" s="261">
        <f>G29+G59+G67+G92+G99</f>
        <v>768.35528704000012</v>
      </c>
      <c r="H100" s="262">
        <f>H29+H59+H67+H92+H99</f>
        <v>1056.0327190928206</v>
      </c>
      <c r="I100" s="48"/>
    </row>
    <row r="101" spans="1:9" ht="27" customHeight="1" x14ac:dyDescent="0.2">
      <c r="A101" s="457" t="s">
        <v>158</v>
      </c>
      <c r="B101" s="458"/>
      <c r="C101" s="458"/>
      <c r="D101" s="458"/>
      <c r="E101" s="458"/>
      <c r="F101" s="458"/>
      <c r="G101" s="458"/>
      <c r="H101" s="458"/>
    </row>
    <row r="102" spans="1:9" ht="15" customHeight="1" x14ac:dyDescent="0.2">
      <c r="A102" s="47" t="s">
        <v>67</v>
      </c>
      <c r="B102" s="407" t="s">
        <v>159</v>
      </c>
      <c r="C102" s="407"/>
      <c r="D102" s="407"/>
      <c r="E102" s="407"/>
      <c r="F102" s="49"/>
      <c r="G102" s="263">
        <f>G100*F102</f>
        <v>0</v>
      </c>
      <c r="H102" s="265">
        <f>H100*F102</f>
        <v>0</v>
      </c>
    </row>
    <row r="103" spans="1:9" ht="15" customHeight="1" x14ac:dyDescent="0.2">
      <c r="A103" s="47" t="s">
        <v>69</v>
      </c>
      <c r="B103" s="407" t="s">
        <v>160</v>
      </c>
      <c r="C103" s="407"/>
      <c r="D103" s="407"/>
      <c r="E103" s="407"/>
      <c r="F103" s="49"/>
      <c r="G103" s="218">
        <f>(G100+G102)*F103</f>
        <v>0</v>
      </c>
      <c r="H103" s="265">
        <f>(H100+H102)*F103</f>
        <v>0</v>
      </c>
    </row>
    <row r="104" spans="1:9" ht="15" customHeight="1" x14ac:dyDescent="0.2">
      <c r="A104" s="460"/>
      <c r="B104" s="460"/>
      <c r="C104" s="460"/>
      <c r="D104" s="460"/>
      <c r="E104" s="460"/>
      <c r="F104" s="460"/>
      <c r="G104" s="219">
        <f>G102+G103</f>
        <v>0</v>
      </c>
      <c r="H104" s="265">
        <f>H102+H103</f>
        <v>0</v>
      </c>
    </row>
    <row r="105" spans="1:9" ht="27" customHeight="1" x14ac:dyDescent="0.2">
      <c r="A105" s="457" t="s">
        <v>161</v>
      </c>
      <c r="B105" s="458"/>
      <c r="C105" s="458"/>
      <c r="D105" s="458"/>
      <c r="E105" s="458"/>
      <c r="F105" s="458"/>
      <c r="G105" s="458"/>
      <c r="H105" s="458"/>
    </row>
    <row r="106" spans="1:9" ht="24.95" customHeight="1" x14ac:dyDescent="0.2">
      <c r="A106" s="406" t="s">
        <v>162</v>
      </c>
      <c r="B106" s="406"/>
      <c r="C106" s="406"/>
      <c r="D106" s="406"/>
      <c r="E106" s="406"/>
      <c r="F106" s="50" t="s">
        <v>163</v>
      </c>
      <c r="G106" s="50" t="s">
        <v>164</v>
      </c>
      <c r="H106" s="50" t="s">
        <v>164</v>
      </c>
    </row>
    <row r="107" spans="1:9" ht="15" customHeight="1" x14ac:dyDescent="0.2">
      <c r="A107" s="411" t="s">
        <v>67</v>
      </c>
      <c r="B107" s="412" t="s">
        <v>165</v>
      </c>
      <c r="C107" s="412"/>
      <c r="D107" s="412"/>
      <c r="E107" s="412"/>
      <c r="F107" s="52">
        <f>F108+F109</f>
        <v>0</v>
      </c>
      <c r="G107" s="216">
        <f>G115*F107</f>
        <v>0</v>
      </c>
      <c r="H107" s="265">
        <f>H115*F107</f>
        <v>0</v>
      </c>
    </row>
    <row r="108" spans="1:9" ht="15" customHeight="1" x14ac:dyDescent="0.2">
      <c r="A108" s="411"/>
      <c r="B108" s="407" t="s">
        <v>166</v>
      </c>
      <c r="C108" s="407"/>
      <c r="D108" s="407"/>
      <c r="E108" s="407"/>
      <c r="F108" s="53"/>
      <c r="G108" s="217">
        <f>G115*F108</f>
        <v>0</v>
      </c>
      <c r="H108" s="264">
        <f>H115*F108</f>
        <v>0</v>
      </c>
    </row>
    <row r="109" spans="1:9" ht="15" customHeight="1" x14ac:dyDescent="0.2">
      <c r="A109" s="411"/>
      <c r="B109" s="407" t="s">
        <v>167</v>
      </c>
      <c r="C109" s="407"/>
      <c r="D109" s="407"/>
      <c r="E109" s="407"/>
      <c r="F109" s="53"/>
      <c r="G109" s="217">
        <f>G115*F109</f>
        <v>0</v>
      </c>
      <c r="H109" s="264">
        <f>H115*F109</f>
        <v>0</v>
      </c>
    </row>
    <row r="110" spans="1:9" ht="15" customHeight="1" x14ac:dyDescent="0.2">
      <c r="A110" s="406" t="s">
        <v>69</v>
      </c>
      <c r="B110" s="413" t="s">
        <v>168</v>
      </c>
      <c r="C110" s="413"/>
      <c r="D110" s="413"/>
      <c r="E110" s="413"/>
      <c r="F110" s="54">
        <f>F111</f>
        <v>0</v>
      </c>
      <c r="G110" s="216">
        <f>G115*F110</f>
        <v>0</v>
      </c>
      <c r="H110" s="265">
        <f>H115*F110</f>
        <v>0</v>
      </c>
    </row>
    <row r="111" spans="1:9" ht="15" customHeight="1" x14ac:dyDescent="0.2">
      <c r="A111" s="406"/>
      <c r="B111" s="407" t="s">
        <v>169</v>
      </c>
      <c r="C111" s="407"/>
      <c r="D111" s="407"/>
      <c r="E111" s="407"/>
      <c r="F111" s="55"/>
      <c r="G111" s="217">
        <f>G115*F111</f>
        <v>0</v>
      </c>
      <c r="H111" s="267">
        <f>H115*F111</f>
        <v>0</v>
      </c>
    </row>
    <row r="112" spans="1:9" ht="15" customHeight="1" x14ac:dyDescent="0.2">
      <c r="A112" s="51"/>
      <c r="B112" s="414" t="s">
        <v>30</v>
      </c>
      <c r="C112" s="414"/>
      <c r="D112" s="414"/>
      <c r="E112" s="414"/>
      <c r="F112" s="53"/>
      <c r="G112" s="227"/>
      <c r="H112" s="231"/>
    </row>
    <row r="113" spans="1:10" ht="15" customHeight="1" x14ac:dyDescent="0.2">
      <c r="A113" s="415" t="s">
        <v>170</v>
      </c>
      <c r="B113" s="415"/>
      <c r="C113" s="415"/>
      <c r="D113" s="415"/>
      <c r="E113" s="415"/>
      <c r="F113" s="54">
        <f>F107+F110</f>
        <v>0</v>
      </c>
      <c r="G113" s="228">
        <f>G107+G110</f>
        <v>0</v>
      </c>
      <c r="H113" s="232">
        <f>H107+H110</f>
        <v>0</v>
      </c>
    </row>
    <row r="114" spans="1:10" ht="15" customHeight="1" thickBot="1" x14ac:dyDescent="0.25">
      <c r="A114" s="416"/>
      <c r="B114" s="416"/>
      <c r="C114" s="416"/>
      <c r="D114" s="416"/>
      <c r="E114" s="416"/>
      <c r="F114" s="56" t="s">
        <v>171</v>
      </c>
      <c r="G114" s="229">
        <f>(1+F102)*(1+F103)/(1-F113)</f>
        <v>1</v>
      </c>
      <c r="H114" s="233">
        <f>(1+F102)*(1+F103)/(1-F113)</f>
        <v>1</v>
      </c>
      <c r="I114" s="25"/>
    </row>
    <row r="115" spans="1:10" ht="15" customHeight="1" thickBot="1" x14ac:dyDescent="0.25">
      <c r="A115" s="416" t="s">
        <v>172</v>
      </c>
      <c r="B115" s="416"/>
      <c r="C115" s="416"/>
      <c r="D115" s="416"/>
      <c r="E115" s="416"/>
      <c r="F115" s="416"/>
      <c r="G115" s="230">
        <f>ROUND((G100+G104)/(1-F113),2)</f>
        <v>768.36</v>
      </c>
      <c r="H115" s="266">
        <f>ROUND((H100+H104)/(1-F113),2)</f>
        <v>1056.03</v>
      </c>
      <c r="I115" s="25"/>
    </row>
    <row r="116" spans="1:10" ht="15" customHeight="1" x14ac:dyDescent="0.2">
      <c r="A116" s="417"/>
      <c r="B116" s="417"/>
      <c r="C116" s="417"/>
      <c r="D116" s="417"/>
      <c r="E116" s="417"/>
      <c r="F116" s="417"/>
      <c r="G116" s="417"/>
      <c r="H116" s="25"/>
      <c r="I116" s="25"/>
    </row>
    <row r="117" spans="1:10" ht="18.75" customHeight="1" x14ac:dyDescent="0.2">
      <c r="A117" s="370" t="s">
        <v>173</v>
      </c>
      <c r="B117" s="370"/>
      <c r="C117" s="370"/>
      <c r="D117" s="370"/>
      <c r="E117" s="370"/>
      <c r="F117" s="418">
        <f>G115</f>
        <v>768.36</v>
      </c>
      <c r="G117" s="419"/>
      <c r="H117" s="273">
        <f>H115</f>
        <v>1056.03</v>
      </c>
      <c r="I117" s="25"/>
    </row>
    <row r="118" spans="1:10" ht="18.75" customHeight="1" x14ac:dyDescent="0.25">
      <c r="A118" s="370" t="s">
        <v>250</v>
      </c>
      <c r="B118" s="370"/>
      <c r="C118" s="370"/>
      <c r="D118" s="370"/>
      <c r="E118" s="370"/>
      <c r="F118" s="418">
        <f>F117*60</f>
        <v>46101.599999999999</v>
      </c>
      <c r="G118" s="419"/>
      <c r="H118" s="274">
        <f>H117*60</f>
        <v>63361.799999999996</v>
      </c>
      <c r="I118" s="25"/>
    </row>
    <row r="119" spans="1:10" s="57" customFormat="1" x14ac:dyDescent="0.2">
      <c r="A119" s="422"/>
      <c r="B119" s="422"/>
      <c r="C119" s="422"/>
      <c r="D119" s="422"/>
      <c r="E119" s="422"/>
      <c r="F119" s="422"/>
      <c r="G119" s="422"/>
      <c r="H119" s="268"/>
    </row>
    <row r="120" spans="1:10" ht="31.5" customHeight="1" x14ac:dyDescent="0.2">
      <c r="A120" s="423" t="s">
        <v>174</v>
      </c>
      <c r="B120" s="423"/>
      <c r="C120" s="423"/>
      <c r="D120" s="423"/>
      <c r="E120" s="423"/>
      <c r="F120" s="332" t="s">
        <v>93</v>
      </c>
      <c r="G120" s="424"/>
      <c r="H120" s="275" t="s">
        <v>93</v>
      </c>
      <c r="I120" s="1"/>
      <c r="J120" s="9"/>
    </row>
    <row r="121" spans="1:10" ht="15" customHeight="1" x14ac:dyDescent="0.2">
      <c r="A121" s="58" t="s">
        <v>67</v>
      </c>
      <c r="B121" s="425" t="s">
        <v>175</v>
      </c>
      <c r="C121" s="425"/>
      <c r="D121" s="425"/>
      <c r="E121" s="425"/>
      <c r="F121" s="426">
        <f>ROUND(F117/30.44,2)</f>
        <v>25.24</v>
      </c>
      <c r="G121" s="427"/>
      <c r="H121" s="277">
        <f>ROUND(H117/30.44,2)</f>
        <v>34.69</v>
      </c>
    </row>
    <row r="122" spans="1:10" ht="15" customHeight="1" x14ac:dyDescent="0.2">
      <c r="A122" s="11" t="s">
        <v>69</v>
      </c>
      <c r="B122" s="428" t="s">
        <v>176</v>
      </c>
      <c r="C122" s="428"/>
      <c r="D122" s="428"/>
      <c r="E122" s="428"/>
      <c r="F122" s="429">
        <f>ROUND(F121/12,2)</f>
        <v>2.1</v>
      </c>
      <c r="G122" s="430"/>
      <c r="H122" s="277">
        <f>ROUND(H121/12,2)</f>
        <v>2.89</v>
      </c>
    </row>
    <row r="123" spans="1:10" x14ac:dyDescent="0.2">
      <c r="A123" s="433"/>
      <c r="B123" s="433"/>
      <c r="C123" s="433"/>
      <c r="D123" s="433"/>
      <c r="E123" s="433"/>
      <c r="F123" s="433"/>
      <c r="G123" s="433"/>
      <c r="H123" s="270"/>
    </row>
    <row r="124" spans="1:10" x14ac:dyDescent="0.2">
      <c r="A124" s="434" t="s">
        <v>177</v>
      </c>
      <c r="B124" s="434"/>
      <c r="C124" s="434"/>
      <c r="D124" s="434"/>
      <c r="E124" s="434"/>
      <c r="F124" s="420">
        <f>ROUND(G96*G114,2)</f>
        <v>0</v>
      </c>
      <c r="G124" s="421"/>
      <c r="H124" s="278">
        <f>ROUND(H96*H114,2)</f>
        <v>0</v>
      </c>
    </row>
    <row r="125" spans="1:10" x14ac:dyDescent="0.2">
      <c r="A125" s="434" t="s">
        <v>178</v>
      </c>
      <c r="B125" s="434"/>
      <c r="C125" s="434"/>
      <c r="D125" s="434"/>
      <c r="E125" s="434"/>
      <c r="F125" s="420">
        <f>F124/30.44</f>
        <v>0</v>
      </c>
      <c r="G125" s="421"/>
      <c r="H125" s="278">
        <f>H124/30.44</f>
        <v>0</v>
      </c>
    </row>
    <row r="126" spans="1:10" x14ac:dyDescent="0.2">
      <c r="A126" s="435"/>
      <c r="B126" s="435"/>
      <c r="C126" s="435"/>
      <c r="D126" s="435"/>
      <c r="E126" s="435"/>
      <c r="F126" s="420"/>
      <c r="G126" s="421"/>
      <c r="H126" s="276"/>
    </row>
    <row r="127" spans="1:10" x14ac:dyDescent="0.2">
      <c r="A127" s="448"/>
      <c r="B127" s="448"/>
      <c r="C127" s="448"/>
      <c r="D127" s="448"/>
      <c r="E127" s="448"/>
      <c r="F127" s="448"/>
      <c r="G127" s="448"/>
      <c r="H127" s="271"/>
    </row>
    <row r="128" spans="1:10" ht="18" customHeight="1" x14ac:dyDescent="0.25">
      <c r="A128" s="449" t="s">
        <v>179</v>
      </c>
      <c r="B128" s="449"/>
      <c r="C128" s="449"/>
      <c r="D128" s="449"/>
      <c r="E128" s="449"/>
      <c r="F128" s="359" t="s">
        <v>93</v>
      </c>
      <c r="G128" s="360"/>
      <c r="H128" s="279" t="s">
        <v>93</v>
      </c>
      <c r="I128" s="279" t="s">
        <v>291</v>
      </c>
    </row>
    <row r="129" spans="1:9" x14ac:dyDescent="0.2">
      <c r="A129" s="436" t="s">
        <v>180</v>
      </c>
      <c r="B129" s="436"/>
      <c r="C129" s="436"/>
      <c r="D129" s="436"/>
      <c r="E129" s="436"/>
      <c r="F129" s="431">
        <f>G115</f>
        <v>768.36</v>
      </c>
      <c r="G129" s="432"/>
      <c r="H129" s="272">
        <f>H115</f>
        <v>1056.03</v>
      </c>
      <c r="I129" s="272">
        <f t="shared" ref="I129:I134" si="3">F129+H129</f>
        <v>1824.3899999999999</v>
      </c>
    </row>
    <row r="130" spans="1:9" x14ac:dyDescent="0.2">
      <c r="A130" s="436" t="s">
        <v>181</v>
      </c>
      <c r="B130" s="436"/>
      <c r="C130" s="436"/>
      <c r="D130" s="436"/>
      <c r="E130" s="436"/>
      <c r="F130" s="431">
        <f>F129+F124</f>
        <v>768.36</v>
      </c>
      <c r="G130" s="432"/>
      <c r="H130" s="265">
        <f>H129+H124</f>
        <v>1056.03</v>
      </c>
      <c r="I130" s="265">
        <f t="shared" si="3"/>
        <v>1824.3899999999999</v>
      </c>
    </row>
    <row r="131" spans="1:9" x14ac:dyDescent="0.2">
      <c r="A131" s="436" t="s">
        <v>182</v>
      </c>
      <c r="B131" s="436"/>
      <c r="C131" s="436"/>
      <c r="D131" s="436"/>
      <c r="E131" s="436"/>
      <c r="F131" s="431">
        <f>F130+F124</f>
        <v>768.36</v>
      </c>
      <c r="G131" s="432"/>
      <c r="H131" s="280">
        <f>H130+H124</f>
        <v>1056.03</v>
      </c>
      <c r="I131" s="280">
        <f t="shared" si="3"/>
        <v>1824.3899999999999</v>
      </c>
    </row>
    <row r="132" spans="1:9" x14ac:dyDescent="0.2">
      <c r="A132" s="436" t="s">
        <v>183</v>
      </c>
      <c r="B132" s="436"/>
      <c r="C132" s="436"/>
      <c r="D132" s="436"/>
      <c r="E132" s="436"/>
      <c r="F132" s="431">
        <f>F131+F124</f>
        <v>768.36</v>
      </c>
      <c r="G132" s="432"/>
      <c r="H132" s="280">
        <f>H131+H124</f>
        <v>1056.03</v>
      </c>
      <c r="I132" s="280">
        <f t="shared" si="3"/>
        <v>1824.3899999999999</v>
      </c>
    </row>
    <row r="133" spans="1:9" x14ac:dyDescent="0.2">
      <c r="A133" s="436" t="s">
        <v>184</v>
      </c>
      <c r="B133" s="436"/>
      <c r="C133" s="436"/>
      <c r="D133" s="436"/>
      <c r="E133" s="436"/>
      <c r="F133" s="431">
        <f>F132+F124</f>
        <v>768.36</v>
      </c>
      <c r="G133" s="432"/>
      <c r="H133" s="280">
        <f>H132+H124</f>
        <v>1056.03</v>
      </c>
      <c r="I133" s="280">
        <f t="shared" si="3"/>
        <v>1824.3899999999999</v>
      </c>
    </row>
    <row r="134" spans="1:9" x14ac:dyDescent="0.2">
      <c r="A134" s="436" t="s">
        <v>185</v>
      </c>
      <c r="B134" s="436"/>
      <c r="C134" s="436"/>
      <c r="D134" s="436"/>
      <c r="E134" s="436"/>
      <c r="F134" s="431">
        <f>F133+F124</f>
        <v>768.36</v>
      </c>
      <c r="G134" s="432"/>
      <c r="H134" s="280">
        <f>H133+H124</f>
        <v>1056.03</v>
      </c>
      <c r="I134" s="280">
        <f t="shared" si="3"/>
        <v>1824.3899999999999</v>
      </c>
    </row>
    <row r="135" spans="1:9" ht="13.5" thickBot="1" x14ac:dyDescent="0.25">
      <c r="A135" s="443"/>
      <c r="B135" s="443"/>
      <c r="C135" s="443"/>
      <c r="D135" s="443"/>
      <c r="E135" s="443"/>
      <c r="F135" s="443"/>
      <c r="G135" s="443"/>
      <c r="H135" s="269"/>
      <c r="I135" s="287"/>
    </row>
    <row r="136" spans="1:9" ht="18.75" customHeight="1" thickBot="1" x14ac:dyDescent="0.25">
      <c r="A136" s="444" t="s">
        <v>206</v>
      </c>
      <c r="B136" s="445"/>
      <c r="C136" s="445"/>
      <c r="D136" s="445"/>
      <c r="E136" s="445"/>
      <c r="F136" s="446">
        <f>F134</f>
        <v>768.36</v>
      </c>
      <c r="G136" s="447"/>
      <c r="H136" s="281">
        <f>H134</f>
        <v>1056.03</v>
      </c>
      <c r="I136" s="281">
        <f>F136+H136</f>
        <v>1824.3899999999999</v>
      </c>
    </row>
    <row r="137" spans="1:9" ht="18.75" customHeight="1" x14ac:dyDescent="0.2">
      <c r="A137" s="437"/>
      <c r="B137" s="437"/>
      <c r="C137" s="437"/>
      <c r="D137" s="437"/>
      <c r="E137" s="437"/>
      <c r="F137" s="438"/>
      <c r="G137" s="438"/>
    </row>
    <row r="138" spans="1:9" x14ac:dyDescent="0.2">
      <c r="A138" s="80"/>
      <c r="B138" s="80"/>
      <c r="C138" s="80"/>
      <c r="D138" s="80"/>
      <c r="E138" s="80"/>
      <c r="F138" s="80"/>
      <c r="G138" s="81"/>
    </row>
    <row r="139" spans="1:9" x14ac:dyDescent="0.2">
      <c r="A139" s="80"/>
      <c r="B139" s="80"/>
      <c r="C139" s="80"/>
      <c r="D139" s="80"/>
      <c r="E139" s="80"/>
      <c r="F139" s="80"/>
      <c r="G139" s="81"/>
    </row>
    <row r="140" spans="1:9" x14ac:dyDescent="0.2">
      <c r="A140" s="80"/>
      <c r="B140" s="80"/>
      <c r="C140" s="80"/>
      <c r="D140" s="80"/>
      <c r="E140" s="80"/>
      <c r="F140" s="80"/>
      <c r="G140" s="81"/>
    </row>
    <row r="141" spans="1:9" x14ac:dyDescent="0.2">
      <c r="A141" s="80"/>
      <c r="B141" s="80"/>
      <c r="C141" s="80"/>
      <c r="D141" s="80"/>
      <c r="E141" s="80"/>
      <c r="F141" s="82"/>
      <c r="G141" s="81"/>
    </row>
    <row r="142" spans="1:9" x14ac:dyDescent="0.2">
      <c r="A142" s="80"/>
      <c r="B142" s="80"/>
      <c r="C142" s="80"/>
      <c r="D142" s="80"/>
      <c r="E142" s="80"/>
      <c r="F142" s="83"/>
      <c r="G142" s="81"/>
    </row>
    <row r="143" spans="1:9" x14ac:dyDescent="0.2">
      <c r="A143" s="80"/>
      <c r="B143" s="80"/>
      <c r="C143" s="80"/>
      <c r="D143" s="80"/>
      <c r="E143" s="80"/>
      <c r="F143" s="82"/>
      <c r="G143" s="84"/>
    </row>
    <row r="144" spans="1:9" x14ac:dyDescent="0.2">
      <c r="A144" s="80"/>
      <c r="B144" s="80"/>
      <c r="C144" s="80"/>
      <c r="D144" s="80"/>
      <c r="E144" s="80"/>
      <c r="F144" s="80"/>
      <c r="G144" s="81"/>
    </row>
  </sheetData>
  <sheetProtection selectLockedCells="1" selectUnlockedCells="1"/>
  <mergeCells count="191">
    <mergeCell ref="H11:J11"/>
    <mergeCell ref="H12:J12"/>
    <mergeCell ref="H13:J13"/>
    <mergeCell ref="A14:J14"/>
    <mergeCell ref="A15:J15"/>
    <mergeCell ref="A30:H30"/>
    <mergeCell ref="A45:H45"/>
    <mergeCell ref="A54:H54"/>
    <mergeCell ref="A105:H105"/>
    <mergeCell ref="A93:H93"/>
    <mergeCell ref="A89:H89"/>
    <mergeCell ref="A85:H85"/>
    <mergeCell ref="A101:H101"/>
    <mergeCell ref="B102:E102"/>
    <mergeCell ref="B103:E103"/>
    <mergeCell ref="H16:J16"/>
    <mergeCell ref="A99:F99"/>
    <mergeCell ref="A100:F100"/>
    <mergeCell ref="B90:F90"/>
    <mergeCell ref="B91:F91"/>
    <mergeCell ref="A92:F92"/>
    <mergeCell ref="B94:F94"/>
    <mergeCell ref="B95:F95"/>
    <mergeCell ref="A104:F104"/>
    <mergeCell ref="A137:E137"/>
    <mergeCell ref="F137:G137"/>
    <mergeCell ref="A130:E130"/>
    <mergeCell ref="F130:G130"/>
    <mergeCell ref="A134:E134"/>
    <mergeCell ref="A133:E133"/>
    <mergeCell ref="F133:G133"/>
    <mergeCell ref="F134:G134"/>
    <mergeCell ref="H17:J17"/>
    <mergeCell ref="H18:J18"/>
    <mergeCell ref="H19:J19"/>
    <mergeCell ref="A20:J20"/>
    <mergeCell ref="A21:J21"/>
    <mergeCell ref="A135:G135"/>
    <mergeCell ref="A136:E136"/>
    <mergeCell ref="F136:G136"/>
    <mergeCell ref="A127:G127"/>
    <mergeCell ref="A128:E128"/>
    <mergeCell ref="F128:G128"/>
    <mergeCell ref="B33:E33"/>
    <mergeCell ref="A129:E129"/>
    <mergeCell ref="F129:G129"/>
    <mergeCell ref="A132:E132"/>
    <mergeCell ref="F132:G132"/>
    <mergeCell ref="A123:G123"/>
    <mergeCell ref="A124:E124"/>
    <mergeCell ref="F124:G124"/>
    <mergeCell ref="A125:E125"/>
    <mergeCell ref="F125:G125"/>
    <mergeCell ref="A126:E126"/>
    <mergeCell ref="A131:E131"/>
    <mergeCell ref="F131:G131"/>
    <mergeCell ref="A114:E114"/>
    <mergeCell ref="A115:F115"/>
    <mergeCell ref="A116:G116"/>
    <mergeCell ref="A117:E117"/>
    <mergeCell ref="F117:G117"/>
    <mergeCell ref="A118:E118"/>
    <mergeCell ref="F118:G118"/>
    <mergeCell ref="F126:G126"/>
    <mergeCell ref="A119:G119"/>
    <mergeCell ref="A120:E120"/>
    <mergeCell ref="F120:G120"/>
    <mergeCell ref="B121:E121"/>
    <mergeCell ref="F121:G121"/>
    <mergeCell ref="B122:E122"/>
    <mergeCell ref="F122:G122"/>
    <mergeCell ref="A107:A109"/>
    <mergeCell ref="B107:E107"/>
    <mergeCell ref="B108:E108"/>
    <mergeCell ref="B109:E109"/>
    <mergeCell ref="A110:A111"/>
    <mergeCell ref="B110:E110"/>
    <mergeCell ref="B111:E111"/>
    <mergeCell ref="B112:E112"/>
    <mergeCell ref="A113:E113"/>
    <mergeCell ref="A106:E106"/>
    <mergeCell ref="A84:E84"/>
    <mergeCell ref="B86:F86"/>
    <mergeCell ref="B87:F87"/>
    <mergeCell ref="A88:F88"/>
    <mergeCell ref="A80:E80"/>
    <mergeCell ref="F80:F81"/>
    <mergeCell ref="B96:F96"/>
    <mergeCell ref="B97:F97"/>
    <mergeCell ref="B98:F98"/>
    <mergeCell ref="G80:G81"/>
    <mergeCell ref="A81:B81"/>
    <mergeCell ref="A82:E82"/>
    <mergeCell ref="A83:E83"/>
    <mergeCell ref="A75:E75"/>
    <mergeCell ref="F75:F76"/>
    <mergeCell ref="G75:G76"/>
    <mergeCell ref="A76:B76"/>
    <mergeCell ref="A77:E77"/>
    <mergeCell ref="F77:F79"/>
    <mergeCell ref="G77:G79"/>
    <mergeCell ref="A79:B79"/>
    <mergeCell ref="A70:E70"/>
    <mergeCell ref="A71:E71"/>
    <mergeCell ref="F71:F72"/>
    <mergeCell ref="G71:G72"/>
    <mergeCell ref="A72:B72"/>
    <mergeCell ref="A73:E73"/>
    <mergeCell ref="F73:F74"/>
    <mergeCell ref="G73:G74"/>
    <mergeCell ref="B55:F55"/>
    <mergeCell ref="A74:B74"/>
    <mergeCell ref="B56:F56"/>
    <mergeCell ref="B65:E65"/>
    <mergeCell ref="B66:E66"/>
    <mergeCell ref="B67:F67"/>
    <mergeCell ref="A69:G69"/>
    <mergeCell ref="A68:E68"/>
    <mergeCell ref="B57:F57"/>
    <mergeCell ref="B58:F58"/>
    <mergeCell ref="B59:F59"/>
    <mergeCell ref="A25:D25"/>
    <mergeCell ref="A29:F29"/>
    <mergeCell ref="B31:E31"/>
    <mergeCell ref="B32:E32"/>
    <mergeCell ref="A43:E43"/>
    <mergeCell ref="A44:E44"/>
    <mergeCell ref="B46:F46"/>
    <mergeCell ref="B47:F47"/>
    <mergeCell ref="B48:F48"/>
    <mergeCell ref="A34:E34"/>
    <mergeCell ref="A36:E36"/>
    <mergeCell ref="A37:E37"/>
    <mergeCell ref="A38:E38"/>
    <mergeCell ref="A35:E35"/>
    <mergeCell ref="B19:D19"/>
    <mergeCell ref="E19:G19"/>
    <mergeCell ref="A23:F23"/>
    <mergeCell ref="A24:F24"/>
    <mergeCell ref="B16:D16"/>
    <mergeCell ref="E16:G16"/>
    <mergeCell ref="B17:D17"/>
    <mergeCell ref="E17:G17"/>
    <mergeCell ref="B18:D18"/>
    <mergeCell ref="E18:G18"/>
    <mergeCell ref="B8:D8"/>
    <mergeCell ref="E8:G8"/>
    <mergeCell ref="B12:D12"/>
    <mergeCell ref="E12:G12"/>
    <mergeCell ref="B13:D13"/>
    <mergeCell ref="E13:G13"/>
    <mergeCell ref="B9:D9"/>
    <mergeCell ref="E9:G9"/>
    <mergeCell ref="B10:D10"/>
    <mergeCell ref="E10:G10"/>
    <mergeCell ref="B11:D11"/>
    <mergeCell ref="E11:G11"/>
    <mergeCell ref="A1:G1"/>
    <mergeCell ref="A2:G2"/>
    <mergeCell ref="A3:G3"/>
    <mergeCell ref="A4:D4"/>
    <mergeCell ref="E4:G4"/>
    <mergeCell ref="A5:G5"/>
    <mergeCell ref="B6:D6"/>
    <mergeCell ref="E6:G6"/>
    <mergeCell ref="B7:D7"/>
    <mergeCell ref="E7:G7"/>
    <mergeCell ref="H71:H72"/>
    <mergeCell ref="H73:H74"/>
    <mergeCell ref="H75:H76"/>
    <mergeCell ref="H77:H79"/>
    <mergeCell ref="H80:H81"/>
    <mergeCell ref="A28:C28"/>
    <mergeCell ref="A26:C27"/>
    <mergeCell ref="D26:E26"/>
    <mergeCell ref="D27:E27"/>
    <mergeCell ref="D28:E28"/>
    <mergeCell ref="A60:E60"/>
    <mergeCell ref="A39:E39"/>
    <mergeCell ref="A40:E40"/>
    <mergeCell ref="A41:E41"/>
    <mergeCell ref="A42:E42"/>
    <mergeCell ref="B61:C61"/>
    <mergeCell ref="B49:F49"/>
    <mergeCell ref="B50:F50"/>
    <mergeCell ref="B62:E62"/>
    <mergeCell ref="B63:C63"/>
    <mergeCell ref="B64:E64"/>
    <mergeCell ref="B51:F51"/>
    <mergeCell ref="B52:F52"/>
    <mergeCell ref="B53:F53"/>
  </mergeCells>
  <printOptions horizontalCentered="1"/>
  <pageMargins left="0.10625" right="0.10625" top="0.39374999999999999" bottom="0.39374999999999999" header="0.51180555555555551" footer="0.51180555555555551"/>
  <pageSetup paperSize="9" scale="63" firstPageNumber="0" fitToHeight="0" orientation="portrait" horizontalDpi="300" verticalDpi="300" r:id="rId1"/>
  <headerFooter alignWithMargins="0"/>
  <legacyDrawing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dimension ref="A1:I42"/>
  <sheetViews>
    <sheetView tabSelected="1" zoomScale="87" zoomScaleNormal="87" workbookViewId="0">
      <selection activeCell="I11" sqref="I11"/>
    </sheetView>
  </sheetViews>
  <sheetFormatPr defaultColWidth="11.5703125" defaultRowHeight="12.75" x14ac:dyDescent="0.2"/>
  <cols>
    <col min="1" max="1" width="20" customWidth="1"/>
    <col min="2" max="2" width="24.28515625" customWidth="1"/>
    <col min="3" max="3" width="17.42578125" customWidth="1"/>
    <col min="4" max="4" width="12.85546875" customWidth="1"/>
    <col min="5" max="5" width="17" customWidth="1"/>
    <col min="6" max="6" width="18.5703125" customWidth="1"/>
    <col min="7" max="7" width="13.140625" customWidth="1"/>
    <col min="8" max="8" width="17" customWidth="1"/>
    <col min="9" max="9" width="23.140625" customWidth="1"/>
    <col min="10" max="10" width="17.5703125" customWidth="1"/>
  </cols>
  <sheetData>
    <row r="1" spans="1:7" x14ac:dyDescent="0.2">
      <c r="A1" s="456" t="s">
        <v>252</v>
      </c>
      <c r="B1" s="456"/>
      <c r="C1" s="456"/>
      <c r="D1" s="456"/>
      <c r="E1" s="456"/>
      <c r="F1" s="456"/>
    </row>
    <row r="2" spans="1:7" ht="13.5" thickBot="1" x14ac:dyDescent="0.25">
      <c r="A2" s="311" t="s">
        <v>295</v>
      </c>
      <c r="B2" s="311"/>
      <c r="C2" s="311"/>
      <c r="D2" s="311"/>
      <c r="E2" s="311"/>
      <c r="F2" s="311"/>
    </row>
    <row r="3" spans="1:7" ht="14.85" customHeight="1" x14ac:dyDescent="0.2">
      <c r="A3" s="466" t="s">
        <v>186</v>
      </c>
      <c r="B3" s="467"/>
      <c r="C3" s="491"/>
      <c r="D3" s="492"/>
      <c r="E3" s="492"/>
      <c r="F3" s="493"/>
    </row>
    <row r="4" spans="1:7" ht="14.85" customHeight="1" x14ac:dyDescent="0.2">
      <c r="A4" s="468" t="s">
        <v>187</v>
      </c>
      <c r="B4" s="469"/>
      <c r="C4" s="488"/>
      <c r="D4" s="489"/>
      <c r="E4" s="489"/>
      <c r="F4" s="490"/>
    </row>
    <row r="5" spans="1:7" x14ac:dyDescent="0.2">
      <c r="A5" s="468" t="s">
        <v>188</v>
      </c>
      <c r="B5" s="469"/>
      <c r="C5" s="488"/>
      <c r="D5" s="489"/>
      <c r="E5" s="489"/>
      <c r="F5" s="490"/>
    </row>
    <row r="6" spans="1:7" x14ac:dyDescent="0.2">
      <c r="A6" s="468" t="s">
        <v>189</v>
      </c>
      <c r="B6" s="469"/>
      <c r="C6" s="488"/>
      <c r="D6" s="489"/>
      <c r="E6" s="489"/>
      <c r="F6" s="490"/>
    </row>
    <row r="7" spans="1:7" x14ac:dyDescent="0.2">
      <c r="A7" s="468" t="s">
        <v>190</v>
      </c>
      <c r="B7" s="469"/>
      <c r="C7" s="488"/>
      <c r="D7" s="489"/>
      <c r="E7" s="489"/>
      <c r="F7" s="490"/>
    </row>
    <row r="8" spans="1:7" x14ac:dyDescent="0.2">
      <c r="A8" s="468" t="s">
        <v>191</v>
      </c>
      <c r="B8" s="469"/>
      <c r="C8" s="488"/>
      <c r="D8" s="489"/>
      <c r="E8" s="489"/>
      <c r="F8" s="490"/>
    </row>
    <row r="9" spans="1:7" ht="40.5" customHeight="1" x14ac:dyDescent="0.2">
      <c r="A9" s="470" t="s">
        <v>242</v>
      </c>
      <c r="B9" s="471"/>
      <c r="C9" s="488"/>
      <c r="D9" s="489"/>
      <c r="E9" s="489"/>
      <c r="F9" s="490"/>
    </row>
    <row r="10" spans="1:7" ht="13.5" thickBot="1" x14ac:dyDescent="0.25">
      <c r="A10" s="472" t="s">
        <v>238</v>
      </c>
      <c r="B10" s="473"/>
      <c r="C10" s="485"/>
      <c r="D10" s="486"/>
      <c r="E10" s="486"/>
      <c r="F10" s="487"/>
    </row>
    <row r="11" spans="1:7" ht="13.5" thickBot="1" x14ac:dyDescent="0.25"/>
    <row r="12" spans="1:7" ht="76.5" customHeight="1" thickBot="1" x14ac:dyDescent="0.25">
      <c r="A12" s="107" t="s">
        <v>192</v>
      </c>
      <c r="B12" s="99" t="s">
        <v>292</v>
      </c>
      <c r="C12" s="99" t="s">
        <v>253</v>
      </c>
      <c r="D12" s="99" t="s">
        <v>210</v>
      </c>
      <c r="E12" s="99" t="s">
        <v>222</v>
      </c>
      <c r="F12" s="108" t="s">
        <v>219</v>
      </c>
    </row>
    <row r="13" spans="1:7" x14ac:dyDescent="0.2">
      <c r="A13" s="125">
        <v>1</v>
      </c>
      <c r="B13" s="154">
        <f>'tratador ALF Santos - item 3'!I129</f>
        <v>1824.3899999999999</v>
      </c>
      <c r="C13" s="474">
        <f>'Serv Med+RT+Proc Extra'!B21</f>
        <v>0</v>
      </c>
      <c r="D13" s="157">
        <f>'Serv Med+RT+Proc Extra'!B25</f>
        <v>0</v>
      </c>
      <c r="E13" s="74">
        <f>'Serv Med+RT+Proc Extra'!B27</f>
        <v>550</v>
      </c>
      <c r="F13" s="164">
        <f>B13+C13+D13+E13</f>
        <v>2374.39</v>
      </c>
    </row>
    <row r="14" spans="1:7" x14ac:dyDescent="0.2">
      <c r="A14" s="125">
        <v>2</v>
      </c>
      <c r="B14" s="155">
        <f>'tratador ALF Santos - item 3'!I130</f>
        <v>1824.3899999999999</v>
      </c>
      <c r="C14" s="475"/>
      <c r="D14" s="157">
        <f>D13*A14</f>
        <v>0</v>
      </c>
      <c r="E14" s="74">
        <f>E13*A14</f>
        <v>1100</v>
      </c>
      <c r="F14" s="164">
        <f>B14+C13+D14+E14</f>
        <v>2924.39</v>
      </c>
      <c r="G14" s="48"/>
    </row>
    <row r="15" spans="1:7" x14ac:dyDescent="0.2">
      <c r="A15" s="125">
        <v>3</v>
      </c>
      <c r="B15" s="154">
        <f>'tratador ALF Santos - item 3'!I131</f>
        <v>1824.3899999999999</v>
      </c>
      <c r="C15" s="475"/>
      <c r="D15" s="157">
        <f>D13*A15</f>
        <v>0</v>
      </c>
      <c r="E15" s="74">
        <f>E13*A15</f>
        <v>1650</v>
      </c>
      <c r="F15" s="164">
        <f>B15+C13+D15+E15</f>
        <v>3474.39</v>
      </c>
    </row>
    <row r="16" spans="1:7" x14ac:dyDescent="0.2">
      <c r="A16" s="125">
        <v>4</v>
      </c>
      <c r="B16" s="154">
        <f>'tratador ALF Santos - item 3'!I132</f>
        <v>1824.3899999999999</v>
      </c>
      <c r="C16" s="475"/>
      <c r="D16" s="157">
        <f>D13*A16</f>
        <v>0</v>
      </c>
      <c r="E16" s="74">
        <f>E13*A16</f>
        <v>2200</v>
      </c>
      <c r="F16" s="164">
        <f>B16+C13+D16+E16</f>
        <v>4024.39</v>
      </c>
    </row>
    <row r="17" spans="1:9" ht="13.5" thickBot="1" x14ac:dyDescent="0.25">
      <c r="A17" s="125">
        <v>5</v>
      </c>
      <c r="B17" s="156">
        <f>'tratador ALF Santos - item 3'!I133</f>
        <v>1824.3899999999999</v>
      </c>
      <c r="C17" s="475"/>
      <c r="D17" s="158">
        <f>D13*A17</f>
        <v>0</v>
      </c>
      <c r="E17" s="153">
        <f>E13*A17</f>
        <v>2750</v>
      </c>
      <c r="F17" s="165">
        <f>B17+C13+D17+E17</f>
        <v>4574.3899999999994</v>
      </c>
    </row>
    <row r="18" spans="1:9" ht="13.5" thickBot="1" x14ac:dyDescent="0.25">
      <c r="A18" s="163">
        <v>6</v>
      </c>
      <c r="B18" s="159">
        <f>'tratador ALF Santos - item 3'!I134</f>
        <v>1824.3899999999999</v>
      </c>
      <c r="C18" s="476"/>
      <c r="D18" s="160">
        <f>D13*A18</f>
        <v>0</v>
      </c>
      <c r="E18" s="161">
        <f>E13*A18</f>
        <v>3300</v>
      </c>
      <c r="F18" s="166">
        <f>B18+C13+D18+E18</f>
        <v>5124.3899999999994</v>
      </c>
    </row>
    <row r="19" spans="1:9" ht="13.5" thickBot="1" x14ac:dyDescent="0.25">
      <c r="A19" s="477" t="s">
        <v>269</v>
      </c>
      <c r="B19" s="478"/>
      <c r="C19" s="478"/>
      <c r="D19" s="478"/>
      <c r="E19" s="479"/>
      <c r="F19" s="166">
        <f>'Serv Med+RT+Proc Extra'!B16</f>
        <v>0</v>
      </c>
    </row>
    <row r="20" spans="1:9" ht="43.5" customHeight="1" thickBot="1" x14ac:dyDescent="0.25">
      <c r="A20" s="480" t="s">
        <v>241</v>
      </c>
      <c r="B20" s="481"/>
      <c r="C20" s="481"/>
      <c r="D20" s="481"/>
      <c r="E20" s="481"/>
      <c r="F20" s="162">
        <f>ROUND((F18+F19),2)</f>
        <v>5124.3900000000003</v>
      </c>
    </row>
    <row r="21" spans="1:9" ht="43.5" customHeight="1" thickBot="1" x14ac:dyDescent="0.25">
      <c r="A21" s="482" t="s">
        <v>255</v>
      </c>
      <c r="B21" s="483"/>
      <c r="C21" s="483"/>
      <c r="D21" s="483"/>
      <c r="E21" s="484"/>
      <c r="F21" s="100">
        <f>60*F20</f>
        <v>307463.40000000002</v>
      </c>
      <c r="H21" s="66" t="s">
        <v>221</v>
      </c>
    </row>
    <row r="22" spans="1:9" ht="43.5" customHeight="1" x14ac:dyDescent="0.2">
      <c r="A22" s="67"/>
      <c r="B22" s="72"/>
      <c r="C22" s="68"/>
      <c r="D22" s="68"/>
      <c r="E22" s="73"/>
      <c r="F22" s="97"/>
    </row>
    <row r="23" spans="1:9" ht="30.95" customHeight="1" x14ac:dyDescent="0.2">
      <c r="A23" s="465" t="s">
        <v>220</v>
      </c>
      <c r="B23" s="465"/>
      <c r="C23" s="465"/>
      <c r="D23" s="465"/>
      <c r="E23" s="465"/>
      <c r="F23" s="465"/>
    </row>
    <row r="24" spans="1:9" ht="19.5" customHeight="1" x14ac:dyDescent="0.2">
      <c r="A24" s="465"/>
      <c r="B24" s="465"/>
      <c r="C24" s="465"/>
      <c r="D24" s="465"/>
      <c r="E24" s="465"/>
      <c r="F24" s="465"/>
    </row>
    <row r="25" spans="1:9" ht="28.5" customHeight="1" x14ac:dyDescent="0.2">
      <c r="A25" s="101"/>
      <c r="B25" s="102"/>
      <c r="C25" s="103"/>
      <c r="D25" s="103"/>
      <c r="E25" s="103"/>
      <c r="F25" s="103"/>
      <c r="G25" s="9"/>
      <c r="H25" s="9"/>
      <c r="I25" s="9"/>
    </row>
    <row r="26" spans="1:9" x14ac:dyDescent="0.2">
      <c r="A26" s="9"/>
      <c r="B26" s="9"/>
      <c r="C26" s="9"/>
      <c r="D26" s="9"/>
      <c r="E26" s="9"/>
      <c r="F26" s="9"/>
      <c r="G26" s="9"/>
      <c r="H26" s="9"/>
      <c r="I26" s="9"/>
    </row>
    <row r="27" spans="1:9" x14ac:dyDescent="0.2">
      <c r="A27" s="9"/>
      <c r="B27" s="9"/>
      <c r="C27" s="9"/>
      <c r="D27" s="9"/>
      <c r="E27" s="9"/>
      <c r="F27" s="9"/>
      <c r="G27" s="9"/>
      <c r="H27" s="9"/>
      <c r="I27" s="9"/>
    </row>
    <row r="28" spans="1:9" x14ac:dyDescent="0.2">
      <c r="A28" s="9"/>
      <c r="B28" s="9"/>
      <c r="C28" s="9"/>
      <c r="D28" s="9"/>
      <c r="E28" s="9"/>
      <c r="F28" s="9"/>
      <c r="G28" s="9"/>
      <c r="H28" s="9"/>
      <c r="I28" s="9"/>
    </row>
    <row r="29" spans="1:9" x14ac:dyDescent="0.2">
      <c r="A29" s="9"/>
      <c r="B29" s="9"/>
      <c r="C29" s="9"/>
      <c r="D29" s="9"/>
      <c r="E29" s="9"/>
      <c r="F29" s="9"/>
      <c r="G29" s="9"/>
      <c r="H29" s="9"/>
      <c r="I29" s="9"/>
    </row>
    <row r="30" spans="1:9" x14ac:dyDescent="0.2">
      <c r="A30" s="9"/>
      <c r="B30" s="9"/>
      <c r="C30" s="9"/>
      <c r="D30" s="9"/>
      <c r="E30" s="9"/>
      <c r="F30" s="9"/>
      <c r="G30" s="9"/>
      <c r="H30" s="9"/>
      <c r="I30" s="9"/>
    </row>
    <row r="31" spans="1:9" x14ac:dyDescent="0.2">
      <c r="A31" s="9"/>
      <c r="B31" s="9"/>
      <c r="C31" s="9"/>
      <c r="D31" s="9"/>
      <c r="E31" s="9"/>
      <c r="F31" s="9"/>
      <c r="G31" s="9"/>
      <c r="H31" s="9"/>
      <c r="I31" s="9"/>
    </row>
    <row r="32" spans="1:9" x14ac:dyDescent="0.2">
      <c r="A32" s="9"/>
      <c r="B32" s="9"/>
      <c r="C32" s="9"/>
      <c r="D32" s="9"/>
      <c r="E32" s="9"/>
      <c r="F32" s="9"/>
      <c r="G32" s="9"/>
      <c r="H32" s="9"/>
      <c r="I32" s="9"/>
    </row>
    <row r="33" spans="1:9" x14ac:dyDescent="0.2">
      <c r="A33" s="9"/>
      <c r="B33" s="9"/>
      <c r="C33" s="9"/>
      <c r="D33" s="9"/>
      <c r="E33" s="9"/>
      <c r="F33" s="9"/>
      <c r="G33" s="9"/>
      <c r="H33" s="9"/>
      <c r="I33" s="9"/>
    </row>
    <row r="34" spans="1:9" x14ac:dyDescent="0.2">
      <c r="A34" s="9"/>
      <c r="B34" s="9"/>
      <c r="C34" s="9"/>
      <c r="D34" s="9"/>
      <c r="E34" s="9"/>
      <c r="F34" s="9"/>
      <c r="G34" s="9"/>
      <c r="H34" s="9"/>
      <c r="I34" s="9"/>
    </row>
    <row r="35" spans="1:9" x14ac:dyDescent="0.2">
      <c r="A35" s="9"/>
      <c r="B35" s="9"/>
      <c r="C35" s="9"/>
      <c r="D35" s="9"/>
      <c r="E35" s="9"/>
      <c r="F35" s="9"/>
      <c r="G35" s="9"/>
      <c r="H35" s="9"/>
      <c r="I35" s="9"/>
    </row>
    <row r="36" spans="1:9" x14ac:dyDescent="0.2">
      <c r="A36" s="9"/>
      <c r="B36" s="9"/>
      <c r="C36" s="9"/>
      <c r="D36" s="9"/>
      <c r="E36" s="9"/>
      <c r="F36" s="9"/>
      <c r="G36" s="9"/>
      <c r="H36" s="9"/>
      <c r="I36" s="9"/>
    </row>
    <row r="37" spans="1:9" x14ac:dyDescent="0.2">
      <c r="A37" s="9"/>
      <c r="B37" s="9"/>
      <c r="C37" s="9"/>
      <c r="D37" s="9"/>
      <c r="E37" s="9"/>
      <c r="F37" s="9"/>
      <c r="G37" s="9"/>
      <c r="H37" s="9"/>
      <c r="I37" s="9"/>
    </row>
    <row r="38" spans="1:9" x14ac:dyDescent="0.2">
      <c r="A38" s="9"/>
      <c r="B38" s="9"/>
      <c r="C38" s="9"/>
      <c r="D38" s="9"/>
      <c r="E38" s="9"/>
      <c r="F38" s="9"/>
      <c r="G38" s="9"/>
      <c r="H38" s="9"/>
      <c r="I38" s="9"/>
    </row>
    <row r="39" spans="1:9" x14ac:dyDescent="0.2">
      <c r="A39" s="9"/>
      <c r="B39" s="9"/>
      <c r="C39" s="9"/>
      <c r="D39" s="9"/>
      <c r="E39" s="9"/>
      <c r="F39" s="9"/>
      <c r="G39" s="9"/>
      <c r="H39" s="9"/>
      <c r="I39" s="9"/>
    </row>
    <row r="40" spans="1:9" x14ac:dyDescent="0.2">
      <c r="A40" s="9"/>
      <c r="B40" s="9"/>
      <c r="C40" s="9"/>
      <c r="D40" s="9"/>
      <c r="E40" s="9"/>
      <c r="F40" s="9"/>
      <c r="G40" s="9"/>
      <c r="H40" s="9"/>
      <c r="I40" s="9"/>
    </row>
    <row r="41" spans="1:9" x14ac:dyDescent="0.2">
      <c r="A41" s="9"/>
      <c r="B41" s="9"/>
      <c r="C41" s="9"/>
      <c r="D41" s="9"/>
      <c r="E41" s="9"/>
      <c r="F41" s="9"/>
      <c r="G41" s="9"/>
      <c r="H41" s="9"/>
      <c r="I41" s="9"/>
    </row>
    <row r="42" spans="1:9" x14ac:dyDescent="0.2">
      <c r="A42" s="9"/>
      <c r="B42" s="9"/>
      <c r="C42" s="9"/>
      <c r="D42" s="9"/>
      <c r="E42" s="9"/>
      <c r="F42" s="9"/>
      <c r="G42" s="9"/>
      <c r="H42" s="9"/>
      <c r="I42" s="9"/>
    </row>
  </sheetData>
  <sheetProtection selectLockedCells="1" selectUnlockedCells="1"/>
  <mergeCells count="23">
    <mergeCell ref="C9:F9"/>
    <mergeCell ref="C3:F3"/>
    <mergeCell ref="C4:F4"/>
    <mergeCell ref="C5:F5"/>
    <mergeCell ref="C6:F6"/>
    <mergeCell ref="C7:F7"/>
    <mergeCell ref="C8:F8"/>
    <mergeCell ref="A23:F24"/>
    <mergeCell ref="A1:F1"/>
    <mergeCell ref="A2:F2"/>
    <mergeCell ref="A3:B3"/>
    <mergeCell ref="A4:B4"/>
    <mergeCell ref="A5:B5"/>
    <mergeCell ref="A6:B6"/>
    <mergeCell ref="A7:B7"/>
    <mergeCell ref="A8:B8"/>
    <mergeCell ref="A9:B9"/>
    <mergeCell ref="A10:B10"/>
    <mergeCell ref="C13:C18"/>
    <mergeCell ref="A19:E19"/>
    <mergeCell ref="A20:E20"/>
    <mergeCell ref="A21:E21"/>
    <mergeCell ref="C10:F10"/>
  </mergeCells>
  <pageMargins left="0.78749999999999998" right="0.26874999999999999" top="0.34583333333333333" bottom="0.77708333333333335" header="8.0555555555555561E-2" footer="0.51180555555555551"/>
  <pageSetup paperSize="9" scale="85" firstPageNumber="0" orientation="landscape" horizontalDpi="300" verticalDpi="300" r:id="rId1"/>
  <headerFooter alignWithMargins="0">
    <oddHeader>&amp;C&amp;"Times New Roman,Normal"&amp;12&amp;A</oddHeader>
    <oddFooter>&amp;C&amp;"Times New Roman,Normal"&amp;12Página &amp;P</oddFooter>
  </headerFooter>
  <drawing r:id="rId2"/>
</worksheet>
</file>

<file path=docMetadata/LabelInfo.xml><?xml version="1.0" encoding="utf-8"?>
<clbl:labelList xmlns:clbl="http://schemas.microsoft.com/office/2020/mipLabelMetadata">
  <clbl:label id="{6f49aa43-822a-4c20-9670-db7700bf1eb0}" enabled="0" method="" siteId="{6f49aa43-822a-4c20-9670-db7700bf1eb0}" removed="1"/>
</clbl:labelLis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Planilhas</vt:lpstr>
      </vt:variant>
      <vt:variant>
        <vt:i4>5</vt:i4>
      </vt:variant>
      <vt:variant>
        <vt:lpstr>Intervalos Nomeados</vt:lpstr>
      </vt:variant>
      <vt:variant>
        <vt:i4>7</vt:i4>
      </vt:variant>
    </vt:vector>
  </HeadingPairs>
  <TitlesOfParts>
    <vt:vector size="12" baseType="lpstr">
      <vt:lpstr>Benefícios da mão de obra</vt:lpstr>
      <vt:lpstr>insumos diversos</vt:lpstr>
      <vt:lpstr>Serv Med+RT+Proc Extra</vt:lpstr>
      <vt:lpstr>tratador ALF Santos - item 3</vt:lpstr>
      <vt:lpstr>proposta final</vt:lpstr>
      <vt:lpstr>'Benefícios da mão de obra'!Area_de_impressao</vt:lpstr>
      <vt:lpstr>'insumos diversos'!Area_de_impressao</vt:lpstr>
      <vt:lpstr>'proposta final'!Area_de_impressao</vt:lpstr>
      <vt:lpstr>'Serv Med+RT+Proc Extra'!Area_de_impressao</vt:lpstr>
      <vt:lpstr>'tratador ALF Santos - item 3'!Area_de_impressao</vt:lpstr>
      <vt:lpstr>'Benefícios da mão de obra'!Excel_BuiltIn_Print_Area</vt:lpstr>
      <vt:lpstr>'insumos diversos'!Excel_BuiltIn_Print_Area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Ana Luisa Macedo Mei</dc:creator>
  <cp:lastModifiedBy>Ana Luisa Macedo Mei</cp:lastModifiedBy>
  <cp:lastPrinted>2024-02-15T18:23:30Z</cp:lastPrinted>
  <dcterms:created xsi:type="dcterms:W3CDTF">2018-05-04T17:30:09Z</dcterms:created>
  <dcterms:modified xsi:type="dcterms:W3CDTF">2024-02-15T19:38:16Z</dcterms:modified>
</cp:coreProperties>
</file>